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5.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5.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C:\Users\3194087\Desktop\Informe CNV - ITAU 30.03.21\"/>
    </mc:Choice>
  </mc:AlternateContent>
  <xr:revisionPtr revIDLastSave="0" documentId="13_ncr:1_{305AC327-3A5A-4E14-9635-220A17069173}" xr6:coauthVersionLast="46" xr6:coauthVersionMax="46" xr10:uidLastSave="{00000000-0000-0000-0000-000000000000}"/>
  <bookViews>
    <workbookView xWindow="-108" yWindow="-108" windowWidth="23256" windowHeight="12576" tabRatio="910" firstSheet="1" activeTab="2" xr2:uid="{00000000-000D-0000-FFFF-FFFF00000000}"/>
  </bookViews>
  <sheets>
    <sheet name="Índice" sheetId="1" r:id="rId1"/>
    <sheet name="Información general" sheetId="2" r:id="rId2"/>
    <sheet name="Balance General" sheetId="5" r:id="rId3"/>
    <sheet name="Estado de Resultados" sheetId="6" r:id="rId4"/>
    <sheet name="Variación Patrimonio Neto" sheetId="9" r:id="rId5"/>
    <sheet name="Flujo de Efectivo" sheetId="7" r:id="rId6"/>
    <sheet name="Notas 1 a Nota 4" sheetId="10" r:id="rId7"/>
    <sheet name="Nota 5 - Inc. 5.a a 5.d" sheetId="11" r:id="rId8"/>
    <sheet name="Nota 5e a 5.f" sheetId="12" r:id="rId9"/>
    <sheet name="Nota 5 - Inc. 5.g a 5.p" sheetId="13" r:id="rId10"/>
    <sheet name="Nota 6 a Nota 11" sheetId="14" r:id="rId11"/>
  </sheets>
  <definedNames>
    <definedName name="\a">#REF!</definedName>
    <definedName name="_____DAT23">#REF!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2">'Balance General'!$A$1:$J$2</definedName>
    <definedName name="_xlnm.Print_Area" localSheetId="7">'Nota 5 - Inc. 5.a a 5.d'!$A$1:$J$83</definedName>
    <definedName name="_xlnm.Print_Area" localSheetId="9">'Nota 5 - Inc. 5.g a 5.p'!$A$1:$I$179</definedName>
    <definedName name="_xlnm.Print_Area" localSheetId="8">'Nota 5e a 5.f'!$A$1:$I$57</definedName>
    <definedName name="_xlnm.Print_Area" localSheetId="10">'Nota 6 a Nota 11'!$A$1:$I$52</definedName>
    <definedName name="_xlnm.Print_Area" localSheetId="6">'Notas 1 a Nota 4'!$A$1:$L$104</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5"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5"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5"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5"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hidden="1">#REF!</definedName>
    <definedName name="nmm" localSheetId="3" hidden="1">{#N/A,#N/A,FALSE,"VOL"}</definedName>
    <definedName name="nmm" localSheetId="5" hidden="1">{#N/A,#N/A,FALSE,"VOL"}</definedName>
    <definedName name="nmm" localSheetId="4" hidden="1">{#N/A,#N/A,FALSE,"VOL"}</definedName>
    <definedName name="nmm" hidden="1">{#N/A,#N/A,FALSE,"VOL"}</definedName>
    <definedName name="NO" localSheetId="3" hidden="1">{#N/A,#N/A,FALSE,"VOL"}</definedName>
    <definedName name="NO" localSheetId="5"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#REF!</definedName>
    <definedName name="ññ">#REF!</definedName>
    <definedName name="OLE_LINK1" localSheetId="7">'Nota 5 - Inc. 5.a a 5.d'!$B$14</definedName>
    <definedName name="OLE_LINK1" localSheetId="9">'Nota 5 - Inc. 5.g a 5.p'!#REF!</definedName>
    <definedName name="OLE_LINK1" localSheetId="8">'Nota 5e a 5.f'!#REF!</definedName>
    <definedName name="OLE_LINK1" localSheetId="10">'Nota 6 a Nota 11'!#REF!</definedName>
    <definedName name="OPPROD" localSheetId="4">#REF!</definedName>
    <definedName name="OPPROD">#REF!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5"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'Variación Patrimonio Neto'!#REF!</definedName>
    <definedName name="XREF_COLUMN_12" localSheetId="4" hidden="1">'Variación Patrimonio Neto'!#REF!</definedName>
    <definedName name="XREF_COLUMN_12" hidden="1">#REF!</definedName>
    <definedName name="XREF_COLUMN_13" localSheetId="4" hidden="1">'Variación Patrimonio Neto'!#REF!</definedName>
    <definedName name="XREF_COLUMN_13" hidden="1">#REF!</definedName>
    <definedName name="XREF_COLUMN_14" localSheetId="4" hidden="1">'Variación Patrimonio Neto'!#REF!</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'Variación Patrimonio Neto'!#REF!</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'Variación Patrimonio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'Variación Patrimonio Neto'!#REF!</definedName>
    <definedName name="XRefCopy75" hidden="1">#REF!</definedName>
    <definedName name="XRefCopy75Row" localSheetId="4" hidden="1">#REF!</definedName>
    <definedName name="XRefCopy75Row" hidden="1">#REF!</definedName>
    <definedName name="XRefCopy76" localSheetId="4" hidden="1">'Variación Patrimonio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'Variación Patrimonio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'Variación Patrimonio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'Variación Patrimonio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'Variación Patrimonio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99159CD_1620_491F_A2F6_FFBFC633DFF1_.wvu.PrintArea" localSheetId="2" hidden="1">'Balance General'!$A$1:$J$2</definedName>
    <definedName name="Z_599159CD_1620_491F_A2F6_FFBFC633DFF1_.wvu.PrintArea" localSheetId="3" hidden="1">'Estado de Resultados'!#REF!</definedName>
    <definedName name="Z_599159CD_1620_491F_A2F6_FFBFC633DFF1_.wvu.PrintArea" localSheetId="5" hidden="1">'Flujo de Efectivo'!#REF!</definedName>
    <definedName name="Z_599159CD_1620_491F_A2F6_FFBFC633DFF1_.wvu.PrintArea" localSheetId="7" hidden="1">'Nota 5 - Inc. 5.a a 5.d'!$A$1:$J$83</definedName>
    <definedName name="Z_599159CD_1620_491F_A2F6_FFBFC633DFF1_.wvu.PrintArea" localSheetId="9" hidden="1">'Nota 5 - Inc. 5.g a 5.p'!$A$1:$I$179</definedName>
    <definedName name="Z_599159CD_1620_491F_A2F6_FFBFC633DFF1_.wvu.PrintArea" localSheetId="8" hidden="1">'Nota 5e a 5.f'!$A$1:$I$57</definedName>
    <definedName name="Z_599159CD_1620_491F_A2F6_FFBFC633DFF1_.wvu.PrintArea" localSheetId="10" hidden="1">'Nota 6 a Nota 11'!$A$1:$I$52</definedName>
    <definedName name="Z_599159CD_1620_491F_A2F6_FFBFC633DFF1_.wvu.PrintArea" localSheetId="6" hidden="1">'Notas 1 a Nota 4'!$A$1:$L$104</definedName>
    <definedName name="Z_599159CD_1620_491F_A2F6_FFBFC633DFF1_.wvu.PrintArea" localSheetId="4" hidden="1">'Variación Patrimonio Neto'!#REF!</definedName>
    <definedName name="Z_599159CD_1620_491F_A2F6_FFBFC633DFF1_.wvu.Rows" localSheetId="5" hidden="1">'Flujo de Efectivo'!#REF!</definedName>
    <definedName name="Z_7F8679DA_D059_4901_ACAC_85DFCE49504A_.wvu.PrintArea" localSheetId="2" hidden="1">'Balance General'!$A$1:$J$2</definedName>
    <definedName name="Z_7F8679DA_D059_4901_ACAC_85DFCE49504A_.wvu.PrintArea" localSheetId="3" hidden="1">'Estado de Resultados'!#REF!</definedName>
    <definedName name="Z_7F8679DA_D059_4901_ACAC_85DFCE49504A_.wvu.PrintArea" localSheetId="5" hidden="1">'Flujo de Efectivo'!#REF!</definedName>
    <definedName name="Z_7F8679DA_D059_4901_ACAC_85DFCE49504A_.wvu.PrintArea" localSheetId="7" hidden="1">'Nota 5 - Inc. 5.a a 5.d'!$A$1:$J$83</definedName>
    <definedName name="Z_7F8679DA_D059_4901_ACAC_85DFCE49504A_.wvu.PrintArea" localSheetId="9" hidden="1">'Nota 5 - Inc. 5.g a 5.p'!$A$1:$I$179</definedName>
    <definedName name="Z_7F8679DA_D059_4901_ACAC_85DFCE49504A_.wvu.PrintArea" localSheetId="8" hidden="1">'Nota 5e a 5.f'!$A$1:$I$57</definedName>
    <definedName name="Z_7F8679DA_D059_4901_ACAC_85DFCE49504A_.wvu.PrintArea" localSheetId="10" hidden="1">'Nota 6 a Nota 11'!$A$1:$I$52</definedName>
    <definedName name="Z_7F8679DA_D059_4901_ACAC_85DFCE49504A_.wvu.PrintArea" localSheetId="6" hidden="1">'Notas 1 a Nota 4'!$A$1:$L$104</definedName>
    <definedName name="Z_7F8679DA_D059_4901_ACAC_85DFCE49504A_.wvu.PrintArea" localSheetId="4" hidden="1">'Variación Patrimonio Neto'!#REF!</definedName>
    <definedName name="Z_7F8679DA_D059_4901_ACAC_85DFCE49504A_.wvu.Rows" localSheetId="5" hidden="1">'Flujo de Efectivo'!#REF!</definedName>
    <definedName name="Z_970CBB53_F4B3_462F_AEFE_2BC403F5F0AD_.wvu.PrintArea" localSheetId="2" hidden="1">'Balance General'!$A$1:$I$2</definedName>
    <definedName name="Z_970CBB53_F4B3_462F_AEFE_2BC403F5F0AD_.wvu.PrintArea" localSheetId="3" hidden="1">'Estado de Resultados'!#REF!</definedName>
    <definedName name="Z_970CBB53_F4B3_462F_AEFE_2BC403F5F0AD_.wvu.PrintArea" localSheetId="5" hidden="1">'Flujo de Efectivo'!#REF!</definedName>
    <definedName name="Z_970CBB53_F4B3_462F_AEFE_2BC403F5F0AD_.wvu.PrintArea" localSheetId="7" hidden="1">'Nota 5 - Inc. 5.a a 5.d'!$A$1:$J$83</definedName>
    <definedName name="Z_970CBB53_F4B3_462F_AEFE_2BC403F5F0AD_.wvu.PrintArea" localSheetId="9" hidden="1">'Nota 5 - Inc. 5.g a 5.p'!$A$1:$I$179</definedName>
    <definedName name="Z_970CBB53_F4B3_462F_AEFE_2BC403F5F0AD_.wvu.PrintArea" localSheetId="8" hidden="1">'Nota 5e a 5.f'!$A$1:$I$57</definedName>
    <definedName name="Z_970CBB53_F4B3_462F_AEFE_2BC403F5F0AD_.wvu.PrintArea" localSheetId="10" hidden="1">'Nota 6 a Nota 11'!$A$1:$I$52</definedName>
    <definedName name="Z_970CBB53_F4B3_462F_AEFE_2BC403F5F0AD_.wvu.PrintArea" localSheetId="6" hidden="1">'Notas 1 a Nota 4'!$A$3:$L$104</definedName>
    <definedName name="Z_970CBB53_F4B3_462F_AEFE_2BC403F5F0AD_.wvu.PrintArea" localSheetId="4" hidden="1">'Variación Patrimonio Neto'!#REF!</definedName>
    <definedName name="Z_970CBB53_F4B3_462F_AEFE_2BC403F5F0AD_.wvu.Rows" localSheetId="5" hidden="1">'Flujo de Efectivo'!#REF!</definedName>
    <definedName name="zdfd" hidden="1">#REF!</definedName>
  </definedNames>
  <calcPr calcId="191029"/>
  <customWorkbookViews>
    <customWorkbookView name="Dahiana Sanchez - Vista personalizada" guid="{599159CD-1620-491F-A2F6-FFBFC633DFF1}" mergeInterval="0" personalView="1" maximized="1" xWindow="-9" yWindow="-9" windowWidth="1938" windowHeight="1048" tabRatio="910" activeSheetId="12"/>
    <customWorkbookView name="Jimmy Maubet - Vista personalizada" guid="{7F8679DA-D059-4901-ACAC-85DFCE49504A}" mergeInterval="0" personalView="1" maximized="1" xWindow="-8" yWindow="-8" windowWidth="1382" windowHeight="744" tabRatio="910" activeSheetId="12"/>
    <customWorkbookView name="Galeano, Analia (LATCO - Asuncion) - Personal View" guid="{970CBB53-F4B3-462F-AEFE-2BC403F5F0AD}" mergeInterval="0" personalView="1" maximized="1" xWindow="-8" yWindow="-8" windowWidth="1382" windowHeight="744" tabRatio="9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19" i="13" l="1"/>
  <c r="C150" i="13" l="1"/>
  <c r="D13" i="13"/>
  <c r="D22" i="13"/>
  <c r="C53" i="12"/>
  <c r="F40" i="12"/>
  <c r="E40" i="12"/>
  <c r="D40" i="12"/>
  <c r="C40" i="12"/>
  <c r="D101" i="13" l="1"/>
  <c r="D119" i="13" l="1"/>
  <c r="F61" i="13" l="1"/>
  <c r="D176" i="13"/>
  <c r="C176" i="13"/>
  <c r="D134" i="13"/>
  <c r="D161" i="13"/>
  <c r="D150" i="13"/>
  <c r="E61" i="13"/>
  <c r="C22" i="13" l="1"/>
  <c r="H38" i="13"/>
  <c r="D170" i="13" l="1"/>
  <c r="D177" i="13" s="1"/>
  <c r="C170" i="13"/>
  <c r="C177" i="13" s="1"/>
  <c r="C50" i="13" l="1"/>
  <c r="B47" i="13"/>
  <c r="E101" i="13"/>
  <c r="C134" i="13" l="1"/>
  <c r="C146" i="13"/>
  <c r="C161" i="13"/>
  <c r="C36" i="12"/>
  <c r="F36" i="12"/>
  <c r="I35" i="11"/>
  <c r="I34" i="11"/>
  <c r="F23" i="11"/>
  <c r="F24" i="11"/>
  <c r="F22" i="11"/>
  <c r="F21" i="11"/>
  <c r="F19" i="11"/>
  <c r="E36" i="12" l="1"/>
  <c r="C13" i="13" l="1"/>
  <c r="D36" i="12"/>
  <c r="G19" i="12"/>
  <c r="F34" i="11" l="1"/>
  <c r="D73" i="11" l="1"/>
  <c r="F53" i="11" l="1"/>
  <c r="D53" i="11"/>
  <c r="C52" i="11"/>
  <c r="C51" i="11"/>
  <c r="C49" i="11"/>
  <c r="C48" i="11"/>
  <c r="D50" i="11"/>
  <c r="E49" i="11"/>
  <c r="E48" i="11"/>
  <c r="C73" i="11" l="1"/>
  <c r="D54" i="11"/>
  <c r="C32" i="13" l="1"/>
  <c r="F50" i="11" l="1"/>
  <c r="F54" i="11" s="1"/>
  <c r="G38" i="13" l="1"/>
  <c r="D146" i="13" l="1"/>
  <c r="F100" i="13" l="1"/>
  <c r="F99" i="13"/>
  <c r="F98" i="13"/>
  <c r="F97" i="13"/>
  <c r="F96" i="13"/>
  <c r="C101" i="13"/>
  <c r="F101" i="13" l="1"/>
  <c r="F39" i="11" l="1"/>
  <c r="F37" i="11"/>
  <c r="F35" i="11"/>
  <c r="J61" i="2" l="1"/>
  <c r="J60" i="2"/>
  <c r="J55" i="2"/>
  <c r="J54" i="2"/>
</calcChain>
</file>

<file path=xl/sharedStrings.xml><?xml version="1.0" encoding="utf-8"?>
<sst xmlns="http://schemas.openxmlformats.org/spreadsheetml/2006/main" count="861" uniqueCount="537">
  <si>
    <t>USD</t>
  </si>
  <si>
    <t>ACTIVO</t>
  </si>
  <si>
    <t>ACTIVO CORRIENTE</t>
  </si>
  <si>
    <t>GS</t>
  </si>
  <si>
    <t>ACTIVO NO CORRIENTE</t>
  </si>
  <si>
    <t>PASIVO CORRIENTE</t>
  </si>
  <si>
    <t>CAPITAL</t>
  </si>
  <si>
    <t>RESERVAS</t>
  </si>
  <si>
    <t>RESULTADO DEL EJERCICIO</t>
  </si>
  <si>
    <t>IMPUESTO A LA RENTA</t>
  </si>
  <si>
    <t>Disponibilidades (Nota 5.d)</t>
  </si>
  <si>
    <t>Bancos</t>
  </si>
  <si>
    <t>TOTAL ACTIVO CORRIENTE</t>
  </si>
  <si>
    <t>PATRIMONIO NETO</t>
  </si>
  <si>
    <t>TOTAL ACTIVO NO CORRIENTE</t>
  </si>
  <si>
    <t>TOTAL ACTIVO</t>
  </si>
  <si>
    <t>Otros Pasivos</t>
  </si>
  <si>
    <t>TOTAL PASIVO CORRIENTE</t>
  </si>
  <si>
    <t>TOTAL PASIVO</t>
  </si>
  <si>
    <t>TOTAL PASIVO Y PATRIMONIO NETO</t>
  </si>
  <si>
    <t xml:space="preserve">INGRESOS OPERATIVOS </t>
  </si>
  <si>
    <t>Aranceles por negociación Bolsa de Valores</t>
  </si>
  <si>
    <t>Gastos por comisiones y servicios</t>
  </si>
  <si>
    <t>RESULTADO OPERATIVO BRUTO</t>
  </si>
  <si>
    <t>Otros gastos de comercialización</t>
  </si>
  <si>
    <t>TOTAL</t>
  </si>
  <si>
    <t>Gastos generales</t>
  </si>
  <si>
    <t>Impuestos, tasas y contribuciones</t>
  </si>
  <si>
    <t>RESULTADO OPERATIVO NETO</t>
  </si>
  <si>
    <t>Movimientos</t>
  </si>
  <si>
    <t>Resultado del ejercicio</t>
  </si>
  <si>
    <t>FLUJO DE EFECTIVO POR ACTIVIDADES OPERATIVAS</t>
  </si>
  <si>
    <t>Efectivo pagado a empleados</t>
  </si>
  <si>
    <t>Total de Efectivo de las actividades operativas antes del cambio en los activos de operaciones</t>
  </si>
  <si>
    <t>FLUJO DE EFECTIVO POR ACTIVIDADES DE INVERSIÓN</t>
  </si>
  <si>
    <t>FLUJO DE EFECTIVO POR ACTIVIDADES DE FINANCIAMIENTO</t>
  </si>
  <si>
    <t xml:space="preserve">Proveniente de préstamos y otras deudas </t>
  </si>
  <si>
    <t>Concepto</t>
  </si>
  <si>
    <t>Total</t>
  </si>
  <si>
    <t>CDA</t>
  </si>
  <si>
    <t>Totales</t>
  </si>
  <si>
    <t>Intereses pagados</t>
  </si>
  <si>
    <t>Títulos de Renta Fija</t>
  </si>
  <si>
    <t>Presidente</t>
  </si>
  <si>
    <t>Comisiones por operaciones en rueda</t>
  </si>
  <si>
    <t>Comisiones por contratos de colocación primaria</t>
  </si>
  <si>
    <t>Servicios personales</t>
  </si>
  <si>
    <t>Multas</t>
  </si>
  <si>
    <t>Intereses cobrados</t>
  </si>
  <si>
    <t>Diferencias de cambio</t>
  </si>
  <si>
    <t>Suscripto</t>
  </si>
  <si>
    <t>A Integrar</t>
  </si>
  <si>
    <t>Integrado</t>
  </si>
  <si>
    <t>Legal</t>
  </si>
  <si>
    <t>Facultativa</t>
  </si>
  <si>
    <t>Revalúo</t>
  </si>
  <si>
    <t>RESULTADOS</t>
  </si>
  <si>
    <t>Acumulados</t>
  </si>
  <si>
    <t>Del Ejercicio</t>
  </si>
  <si>
    <t>Movimientos Subsecuentes</t>
  </si>
  <si>
    <t>Efectivo neto de actividades de operación antes de impuestos</t>
  </si>
  <si>
    <t>Inversiones temporarias</t>
  </si>
  <si>
    <t>Intereses percibidos</t>
  </si>
  <si>
    <t>Retencion IVA</t>
  </si>
  <si>
    <t>INVERSIONES PERMANENTES</t>
  </si>
  <si>
    <t>Capacitación y Entrenamiento</t>
  </si>
  <si>
    <t xml:space="preserve">Diferencias de cambio </t>
  </si>
  <si>
    <t>Egresos extraordinarios</t>
  </si>
  <si>
    <t>Ingresos</t>
  </si>
  <si>
    <t>Egresos</t>
  </si>
  <si>
    <t>ACTIVOS CORRIENTES</t>
  </si>
  <si>
    <t>ACTIVOS NO CORRIENTES</t>
  </si>
  <si>
    <t>PASIVOS CORRIENTES</t>
  </si>
  <si>
    <t>CONCEPTO</t>
  </si>
  <si>
    <t>El rubro disponibilidades está compuesto por las siguientes cuentas:</t>
  </si>
  <si>
    <t>INFORMACIÓN SOBRE EL DOCUMENTO Y EMISOR</t>
  </si>
  <si>
    <t>VALOR NOMINAL UNITARIO</t>
  </si>
  <si>
    <t>VALOR CONTABLE</t>
  </si>
  <si>
    <t>CANTIDAD DE TITULOS</t>
  </si>
  <si>
    <t>TIPO DE TITULO</t>
  </si>
  <si>
    <t>EMISOR</t>
  </si>
  <si>
    <t>INVERSIONES TEMPORARIAS</t>
  </si>
  <si>
    <t>BVPASA</t>
  </si>
  <si>
    <t>ACCIÓN</t>
  </si>
  <si>
    <t>AUMENTOS</t>
  </si>
  <si>
    <t>DISMINUCIÓN</t>
  </si>
  <si>
    <t>Otros Gastos Operativos</t>
  </si>
  <si>
    <t>Creditos (Nota 5.f)</t>
  </si>
  <si>
    <t>CUENTAS</t>
  </si>
  <si>
    <t>Disponibilidades</t>
  </si>
  <si>
    <t>Resultados acumulados</t>
  </si>
  <si>
    <t>Estado de Resultados</t>
  </si>
  <si>
    <t>Impuesto a la renta</t>
  </si>
  <si>
    <t>Shirley Vichini</t>
  </si>
  <si>
    <t>Contadora</t>
  </si>
  <si>
    <t>Acreedores varios</t>
  </si>
  <si>
    <t>Créditos</t>
  </si>
  <si>
    <t>2.1  Naturaleza jurídica de las actividades de la sociedad</t>
  </si>
  <si>
    <t>N/A</t>
  </si>
  <si>
    <t>VALOR DE COSTO</t>
  </si>
  <si>
    <t>VALOR DE COTIZACION</t>
  </si>
  <si>
    <t xml:space="preserve">Efecto de las variaciones en tipo de cambio </t>
  </si>
  <si>
    <t>NOMBRE</t>
  </si>
  <si>
    <t>RELACION</t>
  </si>
  <si>
    <t>TIPO DE OPERACIÓN</t>
  </si>
  <si>
    <t>ANTIGÜEDAD DE LA DEUDA</t>
  </si>
  <si>
    <t>VENCIMIENTO</t>
  </si>
  <si>
    <t>Accionista</t>
  </si>
  <si>
    <t>Totales:</t>
  </si>
  <si>
    <t>SALDOS</t>
  </si>
  <si>
    <t>PERSONA O EMPRESA VINCULADA</t>
  </si>
  <si>
    <t>Intereses a cobrar</t>
  </si>
  <si>
    <t>5.a) Valuación en moneda extranjera</t>
  </si>
  <si>
    <t>5.b) Posición en moneda extranjera</t>
  </si>
  <si>
    <t>-</t>
  </si>
  <si>
    <t>5.c) Diferencia de cambio en moneda extranjera</t>
  </si>
  <si>
    <t>5.d) Disponibilidades</t>
  </si>
  <si>
    <t>Deudores por intermediación</t>
  </si>
  <si>
    <t>Acreedores por intermediación</t>
  </si>
  <si>
    <t>Documentos y cuentas por cobrar</t>
  </si>
  <si>
    <t>Otros pasivos corrientes</t>
  </si>
  <si>
    <t>Otros pasivos</t>
  </si>
  <si>
    <t>PASIVOS NO CORRIENTES</t>
  </si>
  <si>
    <t>No aplicable</t>
  </si>
  <si>
    <t xml:space="preserve">Activos y pasivos en moneda extranjera </t>
  </si>
  <si>
    <t>Sobregiros en cuenta corriente</t>
  </si>
  <si>
    <t>Detalle</t>
  </si>
  <si>
    <t>Préstamos financieros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</si>
  <si>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</si>
  <si>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</si>
  <si>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</si>
  <si>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</si>
  <si>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Moneda extranjera</t>
  </si>
  <si>
    <t>Clase</t>
  </si>
  <si>
    <t>Monto</t>
  </si>
  <si>
    <t>Tipo de cambio</t>
  </si>
  <si>
    <t>Saldo al 31/12/2019</t>
  </si>
  <si>
    <t>(Gs.)</t>
  </si>
  <si>
    <t xml:space="preserve">-     </t>
  </si>
  <si>
    <t xml:space="preserve">       - </t>
  </si>
  <si>
    <t>Banco Itaú Paraguay S.A.</t>
  </si>
  <si>
    <t xml:space="preserve">Total ejercicio actual </t>
  </si>
  <si>
    <t>Total ejercicio anterior</t>
  </si>
  <si>
    <t>Otros gastos de administración</t>
  </si>
  <si>
    <t>Resultados financieros netos</t>
  </si>
  <si>
    <t>Generados por activos</t>
  </si>
  <si>
    <t>Generados por pasivos</t>
  </si>
  <si>
    <t>Pagos a proveedores</t>
  </si>
  <si>
    <t>TOTAL PATRIMONIO NETO (Según el estado de variación del Patrimonio neto)</t>
  </si>
  <si>
    <t>Total ejercicio Anterior</t>
  </si>
  <si>
    <t>Aportes de capital</t>
  </si>
  <si>
    <t>Total Ganancias por valuación en moneda extranjera</t>
  </si>
  <si>
    <t>Total Pérdidas por valuación en moneda extranjera</t>
  </si>
  <si>
    <t>INFORMACIÓN GENERAL DE LA ENTIDAD</t>
  </si>
  <si>
    <t>En desarrollo</t>
  </si>
  <si>
    <t>CARGO</t>
  </si>
  <si>
    <t>NOMBRE Y APELLIDO</t>
  </si>
  <si>
    <t>Directorio</t>
  </si>
  <si>
    <t>Capital emitido</t>
  </si>
  <si>
    <t>Capital suscripto</t>
  </si>
  <si>
    <t>Capital integrado</t>
  </si>
  <si>
    <t>Valor nominal de las acciones</t>
  </si>
  <si>
    <t>N°</t>
  </si>
  <si>
    <t>PERSONAS VINCULADAS</t>
  </si>
  <si>
    <t>Tipo de vínculo</t>
  </si>
  <si>
    <t>Director</t>
  </si>
  <si>
    <t>3.1) Bases para la preparación de los estados financieros</t>
  </si>
  <si>
    <t>A continuación, se resumen las políticas de contabilidad más significativas aplicadas por la Sociedad:</t>
  </si>
  <si>
    <t>a) Bases de contabilización</t>
  </si>
  <si>
    <t>b) Información comparativa</t>
  </si>
  <si>
    <t>c) Uso de estimaciones</t>
  </si>
  <si>
    <t>La preparación de los siguientes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</si>
  <si>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</si>
  <si>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El incremento neto en el valor de las acciones tiene contrapartida en el Patrimonio neto, registrado en la cuenta Superávit por revaluación de acciones, mientras que la disminución se reconoce como pérdidas en el estado de resultados.</t>
  </si>
  <si>
    <t>3.3) Política de constitución de previsiones</t>
  </si>
  <si>
    <t>Monto ajustado Gs.</t>
  </si>
  <si>
    <t xml:space="preserve">       -     </t>
  </si>
  <si>
    <t>INFORMACIÓN SOBRE EL EMISOR</t>
  </si>
  <si>
    <t xml:space="preserve">- </t>
  </si>
  <si>
    <t>IVA - Crédito Fiscal</t>
  </si>
  <si>
    <t>Corto plazo</t>
  </si>
  <si>
    <t>Gs.</t>
  </si>
  <si>
    <t xml:space="preserve"> Gs.</t>
  </si>
  <si>
    <t>SALDO AL INICIO DEL EJERCICIO</t>
  </si>
  <si>
    <t>Aportes no capitalizados</t>
  </si>
  <si>
    <t>Resultados del ejercicio</t>
  </si>
  <si>
    <t>El movimiento del patrimonio neto de la Sociedad es el siguiente:</t>
  </si>
  <si>
    <t>6.a) Compromisos directos</t>
  </si>
  <si>
    <t>6.b) Contingencias legales</t>
  </si>
  <si>
    <t>6.c) Garantías constituidas</t>
  </si>
  <si>
    <t>• Restricción de la posesión de la acción en BVPASA para operar como casa de bolsa.</t>
  </si>
  <si>
    <t>CB026</t>
  </si>
  <si>
    <t>47 de fecha 18 de setiembre 2017</t>
  </si>
  <si>
    <t>Nº 01 Folio 01-11 y siguientes de fecha 12 de Octubre de 2017</t>
  </si>
  <si>
    <t>CDA - Gs</t>
  </si>
  <si>
    <t>CDA - U$S</t>
  </si>
  <si>
    <t>Bonos Corporativos - Gs</t>
  </si>
  <si>
    <t>Aguinaldos por Pagar</t>
  </si>
  <si>
    <t>Revaluación de Acciones</t>
  </si>
  <si>
    <t>Diferencia de cambio cuentas activas</t>
  </si>
  <si>
    <t>Diferencia de cambio cuentas pasivas</t>
  </si>
  <si>
    <t>Aporte Patronal IPS 16,5%</t>
  </si>
  <si>
    <t>Gratificaciones por desempeño</t>
  </si>
  <si>
    <t>Otros Gastos Administrativos</t>
  </si>
  <si>
    <t>Gastos no Deducibles - Gs</t>
  </si>
  <si>
    <t>Gastos de Comercialización</t>
  </si>
  <si>
    <t>(Cifras expresadas en guaraníes)</t>
  </si>
  <si>
    <t xml:space="preserve">Estados financieros correspondientes al </t>
  </si>
  <si>
    <t>alejandro.gomez.abente@itau.com.py</t>
  </si>
  <si>
    <t>Avda. Santa Teresa y Herminio Maldonado, Torres del Paseo 2, Piso 17</t>
  </si>
  <si>
    <t>(021) 417 1101/2</t>
  </si>
  <si>
    <t>1.</t>
  </si>
  <si>
    <t>IDENTIFICACIÓN</t>
  </si>
  <si>
    <t>1.1.</t>
  </si>
  <si>
    <t>1.2.</t>
  </si>
  <si>
    <t>1.3.</t>
  </si>
  <si>
    <t>1.4.</t>
  </si>
  <si>
    <t>1.5.</t>
  </si>
  <si>
    <t>1.6.</t>
  </si>
  <si>
    <t>1.7.</t>
  </si>
  <si>
    <t>1.8.</t>
  </si>
  <si>
    <t>2.</t>
  </si>
  <si>
    <t>ANTECEDENTES DE CONSTITUCIÓN DE LA SOCIEDAD</t>
  </si>
  <si>
    <t>2.1.</t>
  </si>
  <si>
    <t>2.2.</t>
  </si>
  <si>
    <t>2.3.</t>
  </si>
  <si>
    <t>2.4.</t>
  </si>
  <si>
    <t>2.5.</t>
  </si>
  <si>
    <t>RES. N° 69E/18 del 30 de Octubre de 2018</t>
  </si>
  <si>
    <t>3.</t>
  </si>
  <si>
    <t>ADMINISTRACIÓN</t>
  </si>
  <si>
    <t>NOMBRE O RAZÓN SOCIAL</t>
  </si>
  <si>
    <t>REGISTRO CNV</t>
  </si>
  <si>
    <t>CÓDIGO BOLSA DE VALORES</t>
  </si>
  <si>
    <t>DIRECCIÓN OFICINA PRINCIPAL</t>
  </si>
  <si>
    <t>TELÉFONO</t>
  </si>
  <si>
    <t>E-MAIL</t>
  </si>
  <si>
    <t>SITIO PÁGINA WEB</t>
  </si>
  <si>
    <t>DOMICILIO LEGAL</t>
  </si>
  <si>
    <t>ESCRITURA N° | FECHA</t>
  </si>
  <si>
    <t>INSCRIPCIÓN EN EL REGISTRO PÚBLICO</t>
  </si>
  <si>
    <t>REFORMA DE ESTATUTOS</t>
  </si>
  <si>
    <t>Representante(s) Legal(es)</t>
  </si>
  <si>
    <t>Alejandro Gómez Abente</t>
  </si>
  <si>
    <t>Arnold David Benitez Riveros</t>
  </si>
  <si>
    <t>4.</t>
  </si>
  <si>
    <t>CAPITAL Y PROPIEDAD</t>
  </si>
  <si>
    <t>Fernando Ferrari</t>
  </si>
  <si>
    <t>Ricardo Cavanagh</t>
  </si>
  <si>
    <t>Mario Dido Durán</t>
  </si>
  <si>
    <t>Carlos Amaral</t>
  </si>
  <si>
    <t>Síndico Titular</t>
  </si>
  <si>
    <t>Síndico Suplente</t>
  </si>
  <si>
    <t>ACCIONISTA</t>
  </si>
  <si>
    <t>NÚMERO DE ACCIONES</t>
  </si>
  <si>
    <t>CANTIDAD DE ACCIONES</t>
  </si>
  <si>
    <t>CLASE</t>
  </si>
  <si>
    <t>VOTO</t>
  </si>
  <si>
    <t>MONTO</t>
  </si>
  <si>
    <t>% DE PARTICIPACIÓN DE CAPITAL INTEGRADO</t>
  </si>
  <si>
    <t>SERIE</t>
  </si>
  <si>
    <t>ITB Holding Brasil Participações Ltda.</t>
  </si>
  <si>
    <t>ITAÚ Consultoría de Valores Mobiliarios e Participações S.A.</t>
  </si>
  <si>
    <t>1 al 18.199</t>
  </si>
  <si>
    <t>Ordinarias</t>
  </si>
  <si>
    <t>CUADRO DE CAPITAL INTEGRADO</t>
  </si>
  <si>
    <t>CUADRO DE CAPITAL SUSCRIPTO</t>
  </si>
  <si>
    <t>% DE PARTICIPACIÓN DE CAPITAL SUSCRIPTO</t>
  </si>
  <si>
    <t>5.</t>
  </si>
  <si>
    <r>
      <t>AUDITOR EXTERNO INDEPENDIENTE</t>
    </r>
    <r>
      <rPr>
        <sz val="11"/>
        <color rgb="FF000000"/>
        <rFont val="Times New Roman"/>
        <family val="1"/>
      </rPr>
      <t xml:space="preserve"> </t>
    </r>
  </si>
  <si>
    <t>5.1.</t>
  </si>
  <si>
    <t>5.2.</t>
  </si>
  <si>
    <t>6.</t>
  </si>
  <si>
    <r>
      <t>Domicilio legal:</t>
    </r>
    <r>
      <rPr>
        <sz val="11"/>
        <color theme="1"/>
        <rFont val="Times New Roman"/>
        <family val="1"/>
      </rPr>
      <t xml:space="preserve"> </t>
    </r>
  </si>
  <si>
    <r>
      <t>Participación</t>
    </r>
    <r>
      <rPr>
        <sz val="11"/>
        <color theme="1"/>
        <rFont val="Times New Roman"/>
        <family val="1"/>
      </rPr>
      <t xml:space="preserve">: </t>
    </r>
  </si>
  <si>
    <t>Actividad principal:</t>
  </si>
  <si>
    <t>Director(es) Titular(es)</t>
  </si>
  <si>
    <t>Comisiones por cobrar Gs</t>
  </si>
  <si>
    <t>Bonos Financieros - Gs</t>
  </si>
  <si>
    <t>Acreedores Varios</t>
  </si>
  <si>
    <t>Seguros Privados al Personal</t>
  </si>
  <si>
    <t>U$S</t>
  </si>
  <si>
    <t>Deudores por Intermediacion</t>
  </si>
  <si>
    <t>Cuentas a Pagar a Personas y Empresas Relacionadas</t>
  </si>
  <si>
    <t>Intereses a Devengar</t>
  </si>
  <si>
    <t>Saldo al inicio del ejercicio</t>
  </si>
  <si>
    <t>NOTA 2.      INFORMACIÓN BÁSICA DE LA EMPRESA</t>
  </si>
  <si>
    <t>NOTA 1.      CONSIDERACIÓN DE LOS ESTADOS FINANCIEROS</t>
  </si>
  <si>
    <t>La Sociedad fue inscripta en el Registro de la Comisión Nacional de Valores (CNV) bajo el Nº CB026 en fecha 30 de octubre de 2018 y en la Bolsa de Valores y Productos de Asunción S.A. (BVPASA) bajo el Nº CB026 el 12 de noviembre de 2018.</t>
  </si>
  <si>
    <t>NOTA 3.      PRINCIPALES POLÍTICAS Y PRÁCTICAS CONTABLES APLICADAS</t>
  </si>
  <si>
    <t>a) Moneda Extranjera</t>
  </si>
  <si>
    <t>b.1) Titulos de Deudas:</t>
  </si>
  <si>
    <t>b.2) Accion de la Bolsa de Valores &amp; Productos de Asunción S.A. - BVPASA:</t>
  </si>
  <si>
    <t>Se reconoce inicialmente a su valor de incorporación y posteriormente se actualiza conforme a las disposiciones de la Comisión Nacional de Valores:</t>
  </si>
  <si>
    <t>b) Inversiones temporales y permanentes</t>
  </si>
  <si>
    <t>NOTA 4. CAMBIO DE POLÍTICAS Y PROCEDIMIENTOS DE CONTABILIDAD</t>
  </si>
  <si>
    <t xml:space="preserve">La base para la preparación del estado de flujo de efectivo es el método directo, con la clasificación de flujo de efectivo por actividades operativas, de inversión y de financiamiento. </t>
  </si>
  <si>
    <t>Los activos y pasivos en moneda extranjera se miden al tipo de cambio comprador y vendedor, respectivamente, vigentes a la fecha de cierre de cada ejercicio. Las partidas en moneda extranjera son actualizadas al tipo de cambio emitidos por la Sub Secretaria de Tributación (SET), cuya cotización al cierre de los ejercicios presentados, es la siguiente:</t>
  </si>
  <si>
    <t>Tipo de Cambio para Activos - Comprador</t>
  </si>
  <si>
    <t>Tipo de Cambio para Pasivos - Vendedor</t>
  </si>
  <si>
    <t>Dólar Estadounidense</t>
  </si>
  <si>
    <t>Tipo de Cambio al 31/12/2019</t>
  </si>
  <si>
    <t>Inversiones Permanentes</t>
  </si>
  <si>
    <t>Diferencia de Precio (-)</t>
  </si>
  <si>
    <t>Diferencia de Cambio - Neto</t>
  </si>
  <si>
    <t>Fondos Propios</t>
  </si>
  <si>
    <t>Bancos - Cuentas Clearing</t>
  </si>
  <si>
    <t>Banco Itaú Cta Cte Gs N° 10115189/2</t>
  </si>
  <si>
    <t>Banco Itaú Cta Cte U$S N° 15000956/0</t>
  </si>
  <si>
    <t>Bancos - Cuentas Administración</t>
  </si>
  <si>
    <t>Banco Itaú Cta Cte Gs N° 40000265/4</t>
  </si>
  <si>
    <t>Banco Itaú Cta Cte U$S N° 45000064/1</t>
  </si>
  <si>
    <t xml:space="preserve">Banco Atlas - Cta. Cte. U$S – Paraguay </t>
  </si>
  <si>
    <t>Oppenheimer &amp; Co. Inc. U$S – Estados Unidos</t>
  </si>
  <si>
    <t>Certificados de Depósito de Ahorro - No Vinculadas</t>
  </si>
  <si>
    <t>NOTA 6. INFORMACIÓN REFERENTE A CONTINGENCIAS Y COMPROMISOS</t>
  </si>
  <si>
    <t>Otras Instituciones</t>
  </si>
  <si>
    <t>BANCO REGIONAL S.A.E.C.A.</t>
  </si>
  <si>
    <t>BANCO RIO S.A.E.C.A.</t>
  </si>
  <si>
    <t>BANCO GNB PARAGUAY S.A.</t>
  </si>
  <si>
    <t>RESULTADO</t>
  </si>
  <si>
    <t>5.f )      Créditos</t>
  </si>
  <si>
    <t>5.e )      Inversiones</t>
  </si>
  <si>
    <t>Anticipos de Impuesto a la Renta</t>
  </si>
  <si>
    <t>A continuación, se detalla la composición:</t>
  </si>
  <si>
    <t>Vinculada</t>
  </si>
  <si>
    <t>Cuentas por pagar</t>
  </si>
  <si>
    <t>Cuenta Corriente</t>
  </si>
  <si>
    <t>Ingresos generados por CDA</t>
  </si>
  <si>
    <t>Reservas - Superávit</t>
  </si>
  <si>
    <t>A la fecha de emisión de los presentes estados financieros, la Sociedad no posee compromisos directos.</t>
  </si>
  <si>
    <t>A la fecha de emisión de los presentes estados financieros, la Sociedad no registra juicios u otras acciones legales que pudieran producir variaciones en los importes reportados como saldos al cierre.</t>
  </si>
  <si>
    <t xml:space="preserve">Balance General </t>
  </si>
  <si>
    <t>Estado de Flujo de Efectivo</t>
  </si>
  <si>
    <t>Información General de la Entidad</t>
  </si>
  <si>
    <t>Estado de Variación del Patrimonio Neto</t>
  </si>
  <si>
    <t>Notas a los Estados Financieros (Nota 1 a Nota 4)</t>
  </si>
  <si>
    <t>Notas a los Estados Financieros (Nota 6 a Nota 12)</t>
  </si>
  <si>
    <t>REF.</t>
  </si>
  <si>
    <t>Notas a los Estados Financieros (Nota 5 - Inciso 5.a a 5.d)</t>
  </si>
  <si>
    <t>Notas a los Estados Financieros (Nota 5 - Inciso 5.e)</t>
  </si>
  <si>
    <t>Notas a los Estados Financieros (Nota 5 - Inciso 5.f a 5.aa)</t>
  </si>
  <si>
    <t xml:space="preserve">Pc Alfredo Egydio S Aranha, nº 100, Torre Conceição, 7º Andar, Prq Jabaquara, São Paulo\/SP </t>
  </si>
  <si>
    <t>Holding Financiero</t>
  </si>
  <si>
    <t>A la fecha de emisión de los presentes estados financieros, no existen sanciones de ninguna naturaleza que la Comisión Nacional de Valores u otras Instituciones fiscalizadoras hayan impuesto a la Sociedad.</t>
  </si>
  <si>
    <t>NOTA 5. INFORMACIÓN REFERENTE A LOS PRINCIPALES ACTIVOS, PASIVOS, RESULTADOS Y CRITERIOS ESPECÍFICOS DE VALUACIÓN</t>
  </si>
  <si>
    <t>Representante Legal</t>
  </si>
  <si>
    <t>Arnold Benitez Riveros</t>
  </si>
  <si>
    <t>Ingreso Neto de efectivo por comisiones y otros</t>
  </si>
  <si>
    <t>Las diferencias de cambio originadas por fluctuaciones en los tipos de cambio, producidos entre las fechas de concertación de las operaciones y su valuación al cierre del ejercicio, son reconocidas en resultados en el periodo en que ocurren. Los Activos y Pasivos en moneda extranjera se valúan a los tipos de cambio comprador y vendedor emitidos por la SET a la fecha de cierre del ejercicio. (Ver nota 5.a)</t>
  </si>
  <si>
    <t>(i) Dos (2) CDA identificados bajo el número de serie AX 6214 y AX 6215, emitidos por el Banco Regional S.A.E.C.A. por U$S 50.000 cada uno.</t>
  </si>
  <si>
    <t>• Restricción de posesión de los CDA, identificados bajo el número de Serie AX 6214 y AX 6215 - Banco Regional S.A., entregados en Garantía a la BVPASA.</t>
  </si>
  <si>
    <t>Periodo Actual</t>
  </si>
  <si>
    <t>Periodo Anterior</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</si>
  <si>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</si>
  <si>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Dada la adquisición, Verbank S.R.L. ya no se encuentra dentro de los criterios de vinculación definidos en la Ley 1284/98 - Título II de Mercado de Valores. A su vez, el Banco Itaú Paraguay S.A. es considerado como nueva vinculada.</t>
  </si>
  <si>
    <t>Fondo de Garantía a pagar</t>
  </si>
  <si>
    <t>Aranceles a pagar BVPASA</t>
  </si>
  <si>
    <t>Gourmet Card – GND</t>
  </si>
  <si>
    <t>Seguro Médico</t>
  </si>
  <si>
    <t>período finalizado el 31 de Diciembre de 2020</t>
  </si>
  <si>
    <t>Información al 31 de Diciembre de 2020</t>
  </si>
  <si>
    <t>NOTAS A LOS ESTADOS FINANCIEROS AL 31 DE DICIEMBRE DE 2020</t>
  </si>
  <si>
    <t>Aguinaldos a pagar</t>
  </si>
  <si>
    <t>Total al 31/12/2020</t>
  </si>
  <si>
    <t>Total al 31/12/2019</t>
  </si>
  <si>
    <t>ITAÚ INVEST CASA DE BOLSA S.A.</t>
  </si>
  <si>
    <t>Manuel Arias</t>
  </si>
  <si>
    <t>Al 31 de Diciembre de 2020, el capital social aumentó a Gs. 18.200.000.000 (Guaraníes Dieciocho Mil Doscientos Millones) , representado por 18.200 acciones nominativas y ordinarias.</t>
  </si>
  <si>
    <r>
      <t xml:space="preserve">AUDITOR EXTERNO INDEPENDIENTE DESIGNADO:    </t>
    </r>
    <r>
      <rPr>
        <sz val="12"/>
        <color rgb="FF000000"/>
        <rFont val="Times New Roman"/>
        <family val="1"/>
      </rPr>
      <t>PricewaterhouseCoopers</t>
    </r>
  </si>
  <si>
    <t>Tipo de Cambio al 31/12/2020</t>
  </si>
  <si>
    <t>Saldo al 31/12/2020</t>
  </si>
  <si>
    <t>01 de Octubre de 2020</t>
  </si>
  <si>
    <t>N° 03 Folio 25 y siguientes de fecha 11 de Enero de 2021</t>
  </si>
  <si>
    <r>
      <t xml:space="preserve">NÚMERO DE INSCRIPCIÓN EN EL REGISTRO DE LA CNV:   </t>
    </r>
    <r>
      <rPr>
        <sz val="11"/>
        <color rgb="FF000000"/>
        <rFont val="Times New Roman"/>
        <family val="1"/>
      </rPr>
      <t>AE002</t>
    </r>
  </si>
  <si>
    <t xml:space="preserve"> al 31/12/2020</t>
  </si>
  <si>
    <t>al 31/12/2020</t>
  </si>
  <si>
    <t xml:space="preserve"> al 31/12/2019</t>
  </si>
  <si>
    <t>Bancos - Cuentas Cartera Propia</t>
  </si>
  <si>
    <t>Banco Itaú Cta Cte Gs N° 400002799</t>
  </si>
  <si>
    <t>Banco Itaú Cta Cte U$S N° 450000686</t>
  </si>
  <si>
    <t>La composición de la cartera de Inversiones temporarias y permanentes al 31 de diciembre de 2020, las cuales se hallan valuadas conforme al criterio expuesto en la nota 3.2 b. fue la siguiente:</t>
  </si>
  <si>
    <t>Al 31 de diciembre de 2020 y 31 de diciembre de 2019, según lo establecido por la Resolución CNV CG N° 6/19, se mide al valor de mercado, siendo éste el último precio de transacción.</t>
  </si>
  <si>
    <t>El saldo de deudores por intermediación es como sigue:</t>
  </si>
  <si>
    <t>DEUDORES POR INTERMEDIACIÓN</t>
  </si>
  <si>
    <t>Los presentes Estados Financieros (Balance General, Estado de Resultados, Estado de Flujo de Efectivo y Estado de Variación del Patrimonio Neto) correspondientes al 31 de diciembre de 2020 serán considerados y aprobados por la Asamblea General de Accionistas del ejercicio 2020.
Los Estados Financieros (Balance General, Estado de Resultados, Estado de Flujo de Efectivo y Estado de Variación del Patrimonio Neto) correspondientes al 31 de diciembre de 2019, fueron considerados y aprobados por la Asamblea General de Accionistas mediante el Acta de Asamblea N° 17</t>
  </si>
  <si>
    <r>
      <rPr>
        <b/>
        <sz val="11"/>
        <color theme="1"/>
        <rFont val="Times New Roman"/>
        <family val="1"/>
      </rPr>
      <t>Verbank Securities Casa de Bolsa S.A.</t>
    </r>
    <r>
      <rPr>
        <sz val="11"/>
        <color theme="1"/>
        <rFont val="Times New Roman"/>
        <family val="1"/>
      </rPr>
      <t xml:space="preserve">  fue constituida por escritura pública N° 47 pasada ante la Escribana Pública Celia María Bogado de Zárate en fecha 18 de setiembre de 2017, inscripta en el Registro Público de Comercio bajo el N° 1 Folio N° 01-11 de fecha 12 de octubre de 2017 y en la Sección de Personas Jurídicas y Asociaciones bajo el N° 01 Folio N° 01 y siguientes de fecha 12 de octubre de 2017.</t>
    </r>
  </si>
  <si>
    <t>La Sociedad fue constituida para operar como Casa de Bolsa, pudiendo realizar toda actividad de intermediación de valores dispuestas en la Ley de Mercado de Valores.</t>
  </si>
  <si>
    <t>Los estados financieros al 31 de diciembre de 2020 y la información complementaria relacionadas con ellos, se presentan en forma comparativa con los respectivos estados e información complementaria correspondiente con el ejercicio económico finalizado al 31 de diciembre 2019.</t>
  </si>
  <si>
    <t>Titulos de Renta Fija Permanentes</t>
  </si>
  <si>
    <t xml:space="preserve">   Intereses a Cobrar por Inversiones Permanentes</t>
  </si>
  <si>
    <t>FINEXPAR SAECA</t>
  </si>
  <si>
    <t>SALDO AL 31/12/2020
Gs.</t>
  </si>
  <si>
    <t xml:space="preserve">Ingresos extraordinarios </t>
  </si>
  <si>
    <t>Al 31 de diciembre de 2020, la sociedad  posee como Garantía en la Bolsa de Valores y Productos de Asunción S.A., a fin de dar cumplimiento a lo establecido en el Art. 111 de la Ley de Mercado de Valores, los siguientes títulos - valores:</t>
  </si>
  <si>
    <t>Al 31 de diciembre de 2020 y 31 de diciembre de 2019 existe la siguiente limitación:</t>
  </si>
  <si>
    <t>Personas Vinculadas</t>
  </si>
  <si>
    <t>Gastos Bancarios - Personas y empresas relacionadas</t>
  </si>
  <si>
    <t>Ganancias</t>
  </si>
  <si>
    <t>Perdidas</t>
  </si>
  <si>
    <t>N° 544 de fecha 14 de octubre de 2020.</t>
  </si>
  <si>
    <t>Verbank S.R.L. (*)</t>
  </si>
  <si>
    <t xml:space="preserve">Verbank S.R.L.  (*) </t>
  </si>
  <si>
    <r>
      <t>Los Estatutos de la Sociedad fueron modificadas por la venta del total del paquete accionario concretado en fecha 01 de setiembre de 2020,  aquiriendo la nueva denominacion de</t>
    </r>
    <r>
      <rPr>
        <b/>
        <sz val="11"/>
        <color theme="1"/>
        <rFont val="Times New Roman"/>
        <family val="1"/>
      </rPr>
      <t xml:space="preserve"> "Itaú Invest Casa de Bolsa S.A"</t>
    </r>
    <r>
      <rPr>
        <sz val="11"/>
        <color theme="1"/>
        <rFont val="Times New Roman"/>
        <family val="1"/>
      </rPr>
      <t>;</t>
    </r>
    <r>
      <rPr>
        <b/>
        <sz val="11"/>
        <color theme="1"/>
        <rFont val="Times New Roman"/>
        <family val="1"/>
      </rPr>
      <t xml:space="preserve"> </t>
    </r>
    <r>
      <rPr>
        <sz val="11"/>
        <color theme="1"/>
        <rFont val="Times New Roman"/>
        <family val="1"/>
      </rPr>
      <t>según escritura matriz N° 544 de fecha 01 de octubre de 2020, inscripta en el Registro Público de Comercio bajo el N° 03 Folio N° 25 y siguientes de fecha 11-01-2021. Ver nota 12 - Otros Hechos Relevantes.</t>
    </r>
  </si>
  <si>
    <t xml:space="preserve"> PERSONAS VINCULADAS</t>
  </si>
  <si>
    <t xml:space="preserve">(*) SOCIEDAD CONTROLANTE:  </t>
  </si>
  <si>
    <t>La composición del capital integrado por tipos de acciones es la siguiente:</t>
  </si>
  <si>
    <t>Acciones suscriptas e integradas</t>
  </si>
  <si>
    <t>N° de votos que otorga cada una</t>
  </si>
  <si>
    <t>Valor nominal por acción</t>
  </si>
  <si>
    <t>₲</t>
  </si>
  <si>
    <t>Total integrado</t>
  </si>
  <si>
    <t>Capital autorizado</t>
  </si>
  <si>
    <t>Tipo</t>
  </si>
  <si>
    <t>Cantidad</t>
  </si>
  <si>
    <t>Al 31/12/2019</t>
  </si>
  <si>
    <t>1 (uno)</t>
  </si>
  <si>
    <t>Al 31/12/2020</t>
  </si>
  <si>
    <t>2.3) Participación en otras empresas</t>
  </si>
  <si>
    <t>Verbank Securities Casa de Bolsa S.A. posee (1) una acción de la Bolsa de Valores y Productos de Asunción S.A., que corresponde a un requisito para operar como Casa de Bolsa en el mercado paraguayo, de acuerdo con lo establecido en la Ley 5810/17 de Mercado de Valores.5e.</t>
  </si>
  <si>
    <t xml:space="preserve">Los estados financieros han sido preparados de acuerdo con las normas contables, criterios de valuación y las normas de presentación establecidas por la Comisión Nacional de Valores y con Normas de Información Financiera (NIF) emitidas por el Consejo de Contadores Públicos del Paraguay. </t>
  </si>
  <si>
    <t>El modelo se sustenta en una base convencional de costo histórico, excepto para el caso de los bienes de uso que se exponen a sus valores actualizados,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31 de diciembre de 2020 y 2019. Según el índice general de precios del consumo publicado por el Banco Central del Paraguay, la inflación del año 2020 fue de 2,2% y la del año 2019 de 2,8%.</t>
  </si>
  <si>
    <t>Los presentes estados financieros incluyen los efectos de los cambios en criterios de valuación y presentación de inversiones derivados de la entrada en vigor del Reglamento General del Mercado de Valores establecido por la Resolución CNV CG N° 6/19. Ver adicionalmente la Nota 4 a los presentes estados financieros.</t>
  </si>
  <si>
    <t>Se registran a su costo de adquisición más los intereses devengados. Cuando el valor de mercado sea menor a su costo, la diferencia se reconocerá con cargo a resultados en el periodo en que ocurran. Los intereses generados por estos títulos son registrados en resultados conforme se devengan.</t>
  </si>
  <si>
    <t>a. Intereses sobre títulos y otros valores: Los ingresos generados por la tenencia de títulos en cartera propia y otros valores durante el ejercicio son registrados conforme se devengan</t>
  </si>
  <si>
    <t>b. Venta de títulos: Se reconoce como ingreso la diferencia de precio entre el valor de venta de un título de cartera propia y el valor en libros a la fecha de transacción.</t>
  </si>
  <si>
    <t>3.4) Base para la preparación del Estado de flujo de efectivo</t>
  </si>
  <si>
    <t>3.5)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</si>
  <si>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
Adicionalmente, corresponde señalar que, a partir del 1 de enero del 2021, comienza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
Estarán obligados a presentar un informe técnico de precios de transferencia, aquellos contribuyentes cuyos ingresos brutos en el ejercicio inmediato anterior fuesen superiores a los ₲ 10 mil millones (US$ 1.4 M aproximadamente).
Es importante destacar que el decreto reglamentario 4644/2020 establece que en el marco del Estudio de precios de transferencia (EPT) se debe incluir información de la situación financiera y tributaria de las distintas jurisdicciones en las que opera el sujeto alcanzado. El alcance de esta disposición debe ser regulado por la Administración Tributaria.</t>
  </si>
  <si>
    <t>Durante el año 2019, se aprobó un nuevo reglamento general del mercado de valores y se derogaron varias normas anteriores. El título 3 “Casas de bolsa” del Reglamento General del Mercado de Valores establecido por la Resolución CNV CG N° 6/19 contiene disposiciones específicas que deben cumplir las casas de bolsa, y en su Anexo F se incluye un modelo de presentación de estados financieros.</t>
  </si>
  <si>
    <t>Los cambios en los criterios de valuación de activos con respecto al año 2018, se circunscriben exclusivamente a la valuación de la inversión en BVPASA, ver nota 3.b.2). Por otro lado, cabe añadir que, con relación a las normas dispuestas en el Reglamento General del Mercado de Valores referentes a las Condiciones de Patrimonio, Liquidez y Solvencia para Intermediarios de Valores, empezarán a regir para las Casas de Bolsa a partir del 1 de enero de 2020.</t>
  </si>
  <si>
    <t>La posición de activos y pasivos en moneda extranjera al cierre del ejercicio es la siguiente:</t>
  </si>
  <si>
    <t>La composición de la cartera de inversiones temporales y permanentes al 31 de diciembre de 2020 y 2019 con valor de cotización fue la siguiente:</t>
  </si>
  <si>
    <t>Acciones BVPASA</t>
  </si>
  <si>
    <t>5.h)      Acreedores Varios</t>
  </si>
  <si>
    <t>31/12/2020
Gs.</t>
  </si>
  <si>
    <t>31/12/2019
Gs.</t>
  </si>
  <si>
    <t>Fondo de garantía</t>
  </si>
  <si>
    <t xml:space="preserve">5.g)      Otros activos corrientes </t>
  </si>
  <si>
    <t>5.i)     Provisiones</t>
  </si>
  <si>
    <t>5.j)      Cuentas por pagar a personas y empresas relacionadas</t>
  </si>
  <si>
    <t xml:space="preserve"> (*) Ver nota 10</t>
  </si>
  <si>
    <t>5.k)      Otros pasivos corrientes</t>
  </si>
  <si>
    <t>5.l)      Saldos y transacciones con partes relacionadas</t>
  </si>
  <si>
    <t>Resultado con empresas vinculadas</t>
  </si>
  <si>
    <t>Ingresos generados por bonos financieros</t>
  </si>
  <si>
    <t>Ingresos por diferencia de precios</t>
  </si>
  <si>
    <t>Total ingresos</t>
  </si>
  <si>
    <t>Reembolso de gastos administrativos</t>
  </si>
  <si>
    <t>Gastos bancarios</t>
  </si>
  <si>
    <t>Honorarios del síndico</t>
  </si>
  <si>
    <t>Presidente/salarios y otras remuneraciones</t>
  </si>
  <si>
    <t>Directores/salarios y otras remuneraciones</t>
  </si>
  <si>
    <t>Dieta a directores</t>
  </si>
  <si>
    <t>Verbank S.R.L.</t>
  </si>
  <si>
    <t>Total egresos</t>
  </si>
  <si>
    <t>5.m)      Patrimonio neto</t>
  </si>
  <si>
    <t>5.n)      Ingresos Operativos</t>
  </si>
  <si>
    <t>5.n.1 - Ingresos por operaciones y servicios a personas relacionadas</t>
  </si>
  <si>
    <t>Ver nota 5l</t>
  </si>
  <si>
    <t>Primas devengadas por Operaciones de reporto</t>
  </si>
  <si>
    <t>Intereses por adquisición de bonos y CDA</t>
  </si>
  <si>
    <t>5.n.3 - Otros ingresos operativos</t>
  </si>
  <si>
    <t>Servicios de Consultoría</t>
  </si>
  <si>
    <t>Aranceles BVPASA ₲ - Persona física</t>
  </si>
  <si>
    <t>Aranceles BVPASA ₲ - Persona jurídica</t>
  </si>
  <si>
    <t>Aranceles BVPASA ₲ - Vinculada</t>
  </si>
  <si>
    <t>Fondo de Garantía ₲ - Persona física</t>
  </si>
  <si>
    <t>Fondo de Garantía ₲ - Persona jurídica</t>
  </si>
  <si>
    <t>Fondo de Garantía ₲ - Vinculada</t>
  </si>
  <si>
    <t>5.o)     Otros gastos operativos, de comercialización y de administración</t>
  </si>
  <si>
    <t xml:space="preserve">Folletos e impresos </t>
  </si>
  <si>
    <t>5.p) Resultados financieros</t>
  </si>
  <si>
    <t>31/12/2020                    G.</t>
  </si>
  <si>
    <t>31/12/2019                    G.</t>
  </si>
  <si>
    <t>NOTA 7. LIMITACIÓN A LA LIBRE DISPONIBILIDAD DE LOS ACTIVOS O DEL PATRIMONIO Y CUALQUIER RESTRICCIÓN AL DERECHO DE PROPIEDAD</t>
  </si>
  <si>
    <t>NOTA 8. RESTRICCIONES PARA DISTRIBUCIÓN DE UTILIDADES</t>
  </si>
  <si>
    <t>a)	De acuerdo con la legislación vigente las sociedades por acciones y las de responsabilidad limitada, deben constituir una reserva legal no menor del 5% de las utilidades netas del ejercicio, hasta alcanzar el 20% del capital suscripto.</t>
  </si>
  <si>
    <t>b)	De acuerdo con la Ley Nº 125/1991 modificada por la Ley N° 2421/2004, que establece el régimen tributario (hasta el 31 de diciembre de 2019), las utilidades obtenidas y remesadas a beneficiarios radicados en el exterior se hallan sujetas a una retención del 15% en concepto de Impuesto a la Renta. Adicionalmente, la distribución de utilidades está sujeta al pago de Impuesto a la Renta a una tasa del 5% a cargo de la Sociedad.</t>
  </si>
  <si>
    <t>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</si>
  <si>
    <t>Así mismo, para los pagos de utilidades a ser realizados en el 2020, las retenciones son liquidadas a tasas extraordinarias del 10% para los no residentes y del 5% para los residentes, por única vez.</t>
  </si>
  <si>
    <t>NOTA 9. SANCIONES</t>
  </si>
  <si>
    <t>NOTA 10: OTROS ASUNTOS RELEVANTES</t>
  </si>
  <si>
    <t>NOTA 11. HECHOS POSTERIORES AL CIERRE DEL EJERCICIO</t>
  </si>
  <si>
    <t>En fecha 11 de enero de 2021 se ha concluido el proceso de cambio de denominación según escritura 544 del 1 de octubre de 2020, escribano José María Zubizarreta, inscripto en registro de comercio bajo el nro. 3 folio 25 y siguientes.</t>
  </si>
  <si>
    <t>Inversiones temporarias (Nota 5.e)</t>
  </si>
  <si>
    <t>Provisiones (Nota 5.i)</t>
  </si>
  <si>
    <t>RESULTADOS FINANCIEROS (Nota 5.p)</t>
  </si>
  <si>
    <t>(*) Según acta de asamblea N° 3 de fecha 1 de setiembre de 2020.</t>
  </si>
  <si>
    <t>(**) Según acta de asamblea N° 2 de fecha 18 de mayo de 2020.</t>
  </si>
  <si>
    <t xml:space="preserve">BALANCE GENERAL AL 31 DE DICIEMBRE DE 2020 Y 2019 PRESENTADO EN FORMA COMPARATIVA CON EL EJECICIO ANTERIOR </t>
  </si>
  <si>
    <t>Títulos de renta fija</t>
  </si>
  <si>
    <t>Otros activos</t>
  </si>
  <si>
    <t>Otros activos corrientes (Nota 5.g)</t>
  </si>
  <si>
    <t>Inversiones permanentes (Nota 5.e)</t>
  </si>
  <si>
    <t xml:space="preserve">Títulos de renta fija    </t>
  </si>
  <si>
    <t>Acción de la bolsa de valores</t>
  </si>
  <si>
    <t xml:space="preserve">PASIVO Y PATRIMONIO NETO </t>
  </si>
  <si>
    <t xml:space="preserve">Documentos y cuentas por pagar </t>
  </si>
  <si>
    <r>
      <t xml:space="preserve">Acreedores varios </t>
    </r>
    <r>
      <rPr>
        <b/>
        <sz val="10"/>
        <color rgb="FF000000"/>
        <rFont val="Times New Roman"/>
        <family val="1"/>
      </rPr>
      <t>(Nota 5.h)</t>
    </r>
  </si>
  <si>
    <r>
      <t xml:space="preserve">Cuentas a pagar a personas y empresas relacionadas </t>
    </r>
    <r>
      <rPr>
        <b/>
        <sz val="10"/>
        <color rgb="FF000000"/>
        <rFont val="Times New Roman"/>
        <family val="1"/>
      </rPr>
      <t>(Nota 5.j)</t>
    </r>
  </si>
  <si>
    <t>Aportes y retenciones a pagar</t>
  </si>
  <si>
    <r>
      <t xml:space="preserve">Otros pasivos corrientes </t>
    </r>
    <r>
      <rPr>
        <b/>
        <sz val="10"/>
        <color rgb="FF000000"/>
        <rFont val="Times New Roman"/>
        <family val="1"/>
      </rPr>
      <t>(Nota 5.k)</t>
    </r>
  </si>
  <si>
    <t>Las notas 1 a 11 que se acompañan forman parte integrante de los estados financieros.</t>
  </si>
  <si>
    <t>ESTADO DE RESULTADO AL 31 DE DICIEMBRE DE 2020 Y 2019 PRESENTADO EN FORMA COMPARATIVA CON EL EJECICIO ANTERIOR</t>
  </si>
  <si>
    <r>
      <t xml:space="preserve">Por intermediación de renta fija en rueda </t>
    </r>
    <r>
      <rPr>
        <b/>
        <sz val="9"/>
        <color rgb="FF000000"/>
        <rFont val="Times New Roman"/>
        <family val="1"/>
      </rPr>
      <t>(Nota 5.n.2)</t>
    </r>
  </si>
  <si>
    <r>
      <t xml:space="preserve">Comisiones por contratos de colocación primaria de renta fija </t>
    </r>
    <r>
      <rPr>
        <b/>
        <sz val="9"/>
        <color rgb="FF000000"/>
        <rFont val="Times New Roman"/>
        <family val="1"/>
      </rPr>
      <t>(Nota 5.n.2)</t>
    </r>
  </si>
  <si>
    <r>
      <t xml:space="preserve">Ingresos por intereses y dividendos de cartera propia </t>
    </r>
    <r>
      <rPr>
        <b/>
        <sz val="9"/>
        <color rgb="FF000000"/>
        <rFont val="Times New Roman"/>
        <family val="1"/>
      </rPr>
      <t>(Nota 5.n.2)</t>
    </r>
  </si>
  <si>
    <r>
      <t xml:space="preserve">Otros ingresos operativos </t>
    </r>
    <r>
      <rPr>
        <b/>
        <sz val="9"/>
        <color rgb="FF000000"/>
        <rFont val="Times New Roman"/>
        <family val="1"/>
      </rPr>
      <t>(Nota 5.n.3)</t>
    </r>
  </si>
  <si>
    <t>GASTOS OPERATIVOS</t>
  </si>
  <si>
    <r>
      <t>Otros gastos operativos</t>
    </r>
    <r>
      <rPr>
        <b/>
        <sz val="9"/>
        <color rgb="FF000000"/>
        <rFont val="Times New Roman"/>
        <family val="1"/>
      </rPr>
      <t xml:space="preserve"> (Nota 5.o)</t>
    </r>
  </si>
  <si>
    <t>GASTOS DE COMERCIALIZACIÓN (Nota 5.o)</t>
  </si>
  <si>
    <t xml:space="preserve">Publicidad y propaganda </t>
  </si>
  <si>
    <t>GASTOS DE ADMINISTRACIÓN</t>
  </si>
  <si>
    <r>
      <t xml:space="preserve">Otros gastos de administración </t>
    </r>
    <r>
      <rPr>
        <b/>
        <sz val="9"/>
        <color rgb="FF000000"/>
        <rFont val="Times New Roman"/>
        <family val="1"/>
      </rPr>
      <t>(Nota 5.o)</t>
    </r>
  </si>
  <si>
    <t xml:space="preserve">RESULTADO EXTRAORDINARIO </t>
  </si>
  <si>
    <t>PERDIDA ANTES DE IMPUESTO</t>
  </si>
  <si>
    <t xml:space="preserve">ESTADO DE VARIACIÓN DEL PATRIMONIO NETO POR EL EJERCICIO DEL 1 DE ENERO DE 2020 AL 31 DE DICIEMBRE DEL 2020 PRESENTADO EN FORMA COMPARATIVA CON EL EJERCICIO ANTERIOR FINALIZADO EL 31 DE DICIEMBRE DE 2019 </t>
  </si>
  <si>
    <t>Integración de capital (*)</t>
  </si>
  <si>
    <t>Transferencia a resultados acumulados (**)</t>
  </si>
  <si>
    <t>Las notas 1 a 11 que se acompañan forman parte integrante de los estados financieros</t>
  </si>
  <si>
    <t>ESTADO DE FLUJO DE EFECTIVO POR EL EJERCICIO FINALIZADO EL  31 DE DICIEMBRE DE 2020 PRESENTADO EN FORMA COMPARATIVA CON EL EJERCICIO ANTERIOR FINALIZADO EL 31 DE DICIEMBRE DE 2019</t>
  </si>
  <si>
    <t>Efectivo generado (utilizado) por otras actividades</t>
  </si>
  <si>
    <t>Otros pagos realizados</t>
  </si>
  <si>
    <t>Efectivo neto utilizado en actividades de operación</t>
  </si>
  <si>
    <t>Inversiones a largo plazo</t>
  </si>
  <si>
    <t>Adquisición de acciones y títulos de deuda (cartera propia)</t>
  </si>
  <si>
    <t>Efectivo neto (utilizado)/generado en actividades de inversión</t>
  </si>
  <si>
    <t>Efectivo neto generado/(utilizado) en actividades de financiamiento</t>
  </si>
  <si>
    <t>Aumento neto de efectivo y sus equivalentes</t>
  </si>
  <si>
    <t>Efectivo y su equivalente al comienzo del ejercicio</t>
  </si>
  <si>
    <t>Efectivo y su equivalente al cierre del ejercicio</t>
  </si>
  <si>
    <t>En fecha 01 de setiembre de 2020, se concretó la venta del total del paquete accionario de Verbank Securities Casa de Bolsa S.A. a las empresas ITB Holding  Brasil Participações Ltda. e Itaú Consultoria de Valores Mobiliários e Participações S.A. En fecha 11 de enero de 2021 se finiquito la inscripción de las modificaciones de sus estatutos sociales ante el Registro Público de Comercio según escritura matriz N° 544 de fecha 01 de octubre de 2020, inscripta en el Registro Público de Comercio bajo el N° 03 Folio N° 25 , incluyendo el cambio de Denominación a Itaú Invest Casa de Bolsa S.A., Representación social y el aumento de Capital, suscripto e integrado por los nuevos Accionistas y formalizados mediante Asamblea General Ordinaria de Accionistas N°4 de la misma fecha.</t>
  </si>
  <si>
    <t xml:space="preserve">Inicialado al solo efecto de su identificación con nuestro dictamen de fecha 30/03/2021 </t>
  </si>
  <si>
    <t>PricewaterhouseCoopers</t>
  </si>
  <si>
    <t>2.2) Composición de capital y características de las acciones</t>
  </si>
  <si>
    <t>5.n.2 - Ingresos por operaciones y servicios bursátiles y extrabursátiles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</si>
</sst>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_-* #,##0\ _€_-;\-* #,##0\ _€_-;_-* &quot;-&quot;\ _€_-;_-@_-"/>
    <numFmt numFmtId="165" formatCode="_-* #,##0.00\ _€_-;\-* #,##0.00\ _€_-;_-* &quot;-&quot;??\ _€_-;_-@_-"/>
    <numFmt numFmtId="166" formatCode="_(* #,##0_);_(* \(#,##0\);_(* &quot;-&quot;_);_(@_)"/>
    <numFmt numFmtId="167" formatCode="_(* #,##0.00_);_(* \(#,##0.00\);_(* &quot;-&quot;??_);_(@_)"/>
    <numFmt numFmtId="168" formatCode="_-* #,##0_-;\-* #,##0_-;_-* &quot;-&quot;_-;_-@_-"/>
    <numFmt numFmtId="169" formatCode="_-* #,##0.00_-;\-* #,##0.00_-;_-* &quot;-&quot;??_-;_-@_-"/>
    <numFmt numFmtId="170" formatCode="_-* #,##0\ _€_-;\-* #,##0\ _€_-;_-* &quot;-&quot;??\ _€_-;_-@_-"/>
    <numFmt numFmtId="171" formatCode="General_)"/>
    <numFmt numFmtId="172" formatCode="_(* #,##0_);_(* \(#,##0\);_(* &quot;-&quot;??_);_(@_)"/>
    <numFmt numFmtId="173" formatCode="#,##0_ ;[Red]\-#,##0\ "/>
    <numFmt numFmtId="174" formatCode="#,##0_ ;\-#,##0\ "/>
    <numFmt numFmtId="175" formatCode="0_ ;[Red]\-0\ "/>
    <numFmt numFmtId="176" formatCode="_ * #,##0.00_ ;_ * \-#,##0.00_ ;_ * &quot;-&quot;_ ;_ @_ "/>
    <numFmt numFmtId="177" formatCode="dd/mm/yyyy;@"/>
    <numFmt numFmtId="178" formatCode="_-* #,##0.00\ _p_t_a_-;\-* #,##0.00\ _p_t_a_-;_-* &quot;-&quot;??\ _p_t_a_-;_-@_-"/>
    <numFmt numFmtId="179" formatCode="#,##0.00_ ;\-#,##0.00\ "/>
  </numFmts>
  <fonts count="72">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8"/>
      <color theme="1"/>
      <name val="Calibri"/>
      <family val="2"/>
      <scheme val="minor"/>
    </font>
    <font>
      <sz val="11"/>
      <color rgb="FF000000"/>
      <name val="Calibri"/>
      <family val="2"/>
      <scheme val="minor"/>
    </font>
    <font>
      <sz val="11"/>
      <color rgb="FF000000"/>
      <name val="Times New Roman"/>
      <family val="1"/>
    </font>
    <font>
      <sz val="12"/>
      <color theme="1"/>
      <name val="Times New Roman"/>
      <family val="1"/>
    </font>
    <font>
      <b/>
      <sz val="12"/>
      <color theme="1"/>
      <name val="Times New Roman"/>
      <family val="1"/>
    </font>
    <font>
      <b/>
      <sz val="12"/>
      <name val="Times New Roman"/>
      <family val="1"/>
    </font>
    <font>
      <sz val="10"/>
      <name val="Arial"/>
      <family val="2"/>
    </font>
    <font>
      <sz val="10"/>
      <name val="Nimbus Sans L"/>
    </font>
    <font>
      <sz val="12"/>
      <color rgb="FFFF0000"/>
      <name val="Times New Roman"/>
      <family val="1"/>
    </font>
    <font>
      <b/>
      <sz val="11"/>
      <name val="Times New Roman"/>
      <family val="1"/>
    </font>
    <font>
      <sz val="11"/>
      <name val="Times New Roman"/>
      <family val="1"/>
    </font>
    <font>
      <b/>
      <sz val="11"/>
      <color theme="1"/>
      <name val="Times New Roman"/>
      <family val="1"/>
    </font>
    <font>
      <sz val="11"/>
      <color theme="1"/>
      <name val="Times New Roman"/>
      <family val="1"/>
    </font>
    <font>
      <b/>
      <sz val="11"/>
      <color rgb="FF000000"/>
      <name val="Times New Roman"/>
      <family val="1"/>
    </font>
    <font>
      <sz val="8"/>
      <color rgb="FFFF0000"/>
      <name val="Calibri"/>
      <family val="2"/>
      <scheme val="minor"/>
    </font>
    <font>
      <b/>
      <sz val="9"/>
      <name val="Times New Roman"/>
      <family val="1"/>
    </font>
    <font>
      <b/>
      <sz val="10"/>
      <color theme="1"/>
      <name val="Times New Roman"/>
      <family val="1"/>
    </font>
    <font>
      <b/>
      <sz val="10"/>
      <color rgb="FF000000"/>
      <name val="Times New Roman"/>
      <family val="1"/>
    </font>
    <font>
      <b/>
      <sz val="11"/>
      <color rgb="FFFFFFFF"/>
      <name val="Times New Roman"/>
      <family val="1"/>
    </font>
    <font>
      <u/>
      <sz val="11"/>
      <color theme="10"/>
      <name val="Calibri"/>
      <family val="2"/>
      <scheme val="minor"/>
    </font>
    <font>
      <sz val="18"/>
      <color theme="3"/>
      <name val="Calibri Light"/>
      <family val="2"/>
      <scheme val="major"/>
    </font>
    <font>
      <sz val="13"/>
      <color theme="1"/>
      <name val="Times New Roman"/>
      <family val="1"/>
    </font>
    <font>
      <b/>
      <sz val="13"/>
      <name val="Times New Roman"/>
      <family val="1"/>
    </font>
    <font>
      <sz val="11"/>
      <color indexed="8"/>
      <name val="Calibri"/>
      <family val="2"/>
    </font>
    <font>
      <sz val="10"/>
      <name val="Times New Roman"/>
      <family val="1"/>
    </font>
    <font>
      <sz val="11"/>
      <color rgb="FF000000"/>
      <name val="Calibri"/>
      <family val="2"/>
    </font>
    <font>
      <b/>
      <sz val="16"/>
      <color theme="1"/>
      <name val="Times New Roman"/>
      <family val="1"/>
    </font>
    <font>
      <u/>
      <sz val="11"/>
      <color theme="10"/>
      <name val="Times New Roman"/>
      <family val="1"/>
    </font>
    <font>
      <b/>
      <u/>
      <sz val="13"/>
      <color theme="1"/>
      <name val="Times New Roman"/>
      <family val="1"/>
    </font>
    <font>
      <sz val="11"/>
      <color rgb="FFFF0000"/>
      <name val="Times New Roman"/>
      <family val="1"/>
    </font>
    <font>
      <b/>
      <sz val="11"/>
      <color theme="0"/>
      <name val="Times New Roman"/>
      <family val="1"/>
    </font>
    <font>
      <b/>
      <sz val="15"/>
      <color theme="1"/>
      <name val="Times New Roman"/>
      <family val="1"/>
    </font>
    <font>
      <b/>
      <sz val="11"/>
      <color rgb="FFFF0000"/>
      <name val="Times New Roman"/>
      <family val="1"/>
    </font>
    <font>
      <b/>
      <sz val="9"/>
      <color rgb="FFFF0000"/>
      <name val="Times New Roman"/>
      <family val="1"/>
    </font>
    <font>
      <b/>
      <u/>
      <sz val="11"/>
      <name val="Times New Roman"/>
      <family val="1"/>
    </font>
    <font>
      <i/>
      <sz val="11"/>
      <color rgb="FF000000"/>
      <name val="Times New Roman"/>
      <family val="1"/>
    </font>
    <font>
      <b/>
      <u/>
      <sz val="11"/>
      <color theme="1"/>
      <name val="Times New Roman"/>
      <family val="1"/>
    </font>
    <font>
      <sz val="11"/>
      <color theme="0"/>
      <name val="Times New Roman"/>
      <family val="1"/>
    </font>
    <font>
      <sz val="12"/>
      <color rgb="FF000000"/>
      <name val="Times New Roman"/>
      <family val="1"/>
    </font>
    <font>
      <sz val="10"/>
      <color theme="1"/>
      <name val="Times New Roman"/>
      <family val="1"/>
    </font>
    <font>
      <sz val="9"/>
      <color rgb="FF000000"/>
      <name val="Times New Roman"/>
      <family val="1"/>
    </font>
    <font>
      <sz val="9"/>
      <color theme="1"/>
      <name val="Times New Roman"/>
      <family val="1"/>
    </font>
    <font>
      <b/>
      <sz val="9"/>
      <color theme="1"/>
      <name val="Times New Roman"/>
      <family val="1"/>
    </font>
    <font>
      <u/>
      <sz val="11"/>
      <name val="Times New Roman"/>
      <family val="1"/>
    </font>
    <font>
      <b/>
      <sz val="9"/>
      <color rgb="FFFFFFFF"/>
      <name val="Times New Roman"/>
      <family val="1"/>
    </font>
    <font>
      <b/>
      <sz val="10"/>
      <color rgb="FFFFFFFF"/>
      <name val="Times New Roman"/>
      <family val="1"/>
    </font>
    <font>
      <b/>
      <u/>
      <sz val="9"/>
      <color rgb="FF000000"/>
      <name val="Times New Roman"/>
      <family val="1"/>
    </font>
    <font>
      <b/>
      <sz val="9"/>
      <color rgb="FF000000"/>
      <name val="Times New Roman"/>
      <family val="1"/>
    </font>
    <font>
      <i/>
      <sz val="8"/>
      <color theme="1"/>
      <name val="Times New Roman"/>
      <family val="1"/>
    </font>
    <font>
      <sz val="10"/>
      <color rgb="FF000000"/>
      <name val="Times New Roman"/>
      <family val="1"/>
    </font>
    <font>
      <sz val="10"/>
      <color theme="1"/>
      <name val="Calibri"/>
      <family val="2"/>
      <scheme val="minor"/>
    </font>
    <font>
      <sz val="9"/>
      <color rgb="FFFFFFFF"/>
      <name val="Times New Roman"/>
      <family val="1"/>
    </font>
    <font>
      <u/>
      <sz val="9"/>
      <color rgb="FF000000"/>
      <name val="Times New Roman"/>
      <family val="1"/>
    </font>
    <font>
      <sz val="7"/>
      <color rgb="FF202124"/>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161616"/>
        <bgColor indexed="64"/>
      </patternFill>
    </fill>
    <fill>
      <patternFill patternType="solid">
        <fgColor rgb="FF0D0D0D"/>
        <bgColor indexed="64"/>
      </patternFill>
    </fill>
    <fill>
      <patternFill patternType="solid">
        <fgColor theme="1" tint="4.9989318521683403E-2"/>
        <bgColor indexed="64"/>
      </patternFill>
    </fill>
    <fill>
      <patternFill patternType="solid">
        <fgColor theme="1"/>
        <bgColor indexed="64"/>
      </patternFill>
    </fill>
    <fill>
      <patternFill patternType="solid">
        <fgColor theme="0" tint="-0.249977111117893"/>
        <bgColor indexed="64"/>
      </patternFill>
    </fill>
    <fill>
      <patternFill patternType="solid">
        <fgColor theme="0"/>
        <bgColor indexed="64"/>
      </patternFill>
    </fill>
    <fill>
      <patternFill patternType="solid">
        <fgColor rgb="FF000000"/>
        <bgColor indexed="64"/>
      </patternFill>
    </fill>
  </fills>
  <borders count="10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thick">
        <color indexed="64"/>
      </right>
      <top/>
      <bottom style="thick">
        <color indexed="64"/>
      </bottom>
      <diagonal/>
    </border>
    <border>
      <left/>
      <right style="thick">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rgb="FF000000"/>
      </bottom>
      <diagonal/>
    </border>
    <border>
      <left/>
      <right/>
      <top style="medium">
        <color indexed="64"/>
      </top>
      <bottom/>
      <diagonal/>
    </border>
    <border>
      <left style="medium">
        <color indexed="64"/>
      </left>
      <right/>
      <top style="medium">
        <color indexed="64"/>
      </top>
      <bottom/>
      <diagonal/>
    </border>
    <border>
      <left style="thick">
        <color indexed="64"/>
      </left>
      <right style="thick">
        <color indexed="64"/>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medium">
        <color indexed="64"/>
      </right>
      <top/>
      <bottom style="medium">
        <color indexed="64"/>
      </bottom>
      <diagonal/>
    </border>
    <border>
      <left style="thick">
        <color indexed="64"/>
      </left>
      <right style="medium">
        <color indexed="64"/>
      </right>
      <top/>
      <bottom style="thick">
        <color indexed="64"/>
      </bottom>
      <diagonal/>
    </border>
    <border>
      <left/>
      <right style="medium">
        <color indexed="64"/>
      </right>
      <top/>
      <bottom style="thick">
        <color indexed="64"/>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style="thick">
        <color indexed="64"/>
      </left>
      <right/>
      <top style="medium">
        <color indexed="64"/>
      </top>
      <bottom style="medium">
        <color indexed="64"/>
      </bottom>
      <diagonal/>
    </border>
    <border>
      <left/>
      <right style="thick">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ck">
        <color indexed="64"/>
      </left>
      <right style="medium">
        <color indexed="64"/>
      </right>
      <top style="thick">
        <color indexed="64"/>
      </top>
      <bottom/>
      <diagonal/>
    </border>
    <border>
      <left/>
      <right style="medium">
        <color indexed="64"/>
      </right>
      <top style="thick">
        <color indexed="64"/>
      </top>
      <bottom/>
      <diagonal/>
    </border>
    <border>
      <left style="medium">
        <color indexed="64"/>
      </left>
      <right style="medium">
        <color indexed="64"/>
      </right>
      <top style="thick">
        <color indexed="64"/>
      </top>
      <bottom/>
      <diagonal/>
    </border>
    <border>
      <left style="medium">
        <color indexed="64"/>
      </left>
      <right style="thick">
        <color indexed="64"/>
      </right>
      <top style="thick">
        <color indexed="64"/>
      </top>
      <bottom/>
      <diagonal/>
    </border>
    <border>
      <left style="medium">
        <color indexed="64"/>
      </left>
      <right style="thick">
        <color indexed="64"/>
      </right>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medium">
        <color rgb="FF000000"/>
      </bottom>
      <diagonal/>
    </border>
    <border>
      <left style="thick">
        <color indexed="64"/>
      </left>
      <right style="medium">
        <color indexed="64"/>
      </right>
      <top/>
      <bottom/>
      <diagonal/>
    </border>
    <border>
      <left/>
      <right style="thick">
        <color indexed="64"/>
      </right>
      <top/>
      <bottom/>
      <diagonal/>
    </border>
    <border>
      <left style="thick">
        <color indexed="64"/>
      </left>
      <right style="medium">
        <color indexed="64"/>
      </right>
      <top style="medium">
        <color indexed="64"/>
      </top>
      <bottom/>
      <diagonal/>
    </border>
    <border>
      <left/>
      <right style="thick">
        <color indexed="64"/>
      </right>
      <top style="medium">
        <color indexed="64"/>
      </top>
      <bottom/>
      <diagonal/>
    </border>
    <border>
      <left style="medium">
        <color indexed="64"/>
      </left>
      <right style="thick">
        <color indexed="64"/>
      </right>
      <top style="medium">
        <color indexed="64"/>
      </top>
      <bottom style="thick">
        <color indexed="64"/>
      </bottom>
      <diagonal/>
    </border>
    <border>
      <left/>
      <right style="medium">
        <color indexed="64"/>
      </right>
      <top style="medium">
        <color indexed="64"/>
      </top>
      <bottom style="thick">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ck">
        <color indexed="64"/>
      </left>
      <right/>
      <top style="medium">
        <color indexed="64"/>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right style="medium">
        <color rgb="FF000000"/>
      </right>
      <top/>
      <bottom style="double">
        <color indexed="64"/>
      </bottom>
      <diagonal/>
    </border>
    <border>
      <left/>
      <right/>
      <top/>
      <bottom style="medium">
        <color rgb="FF000000"/>
      </bottom>
      <diagonal/>
    </border>
    <border>
      <left/>
      <right style="medium">
        <color indexed="64"/>
      </right>
      <top/>
      <bottom style="medium">
        <color rgb="FF000000"/>
      </bottom>
      <diagonal/>
    </border>
    <border>
      <left/>
      <right/>
      <top/>
      <bottom style="double">
        <color rgb="FF000000"/>
      </bottom>
      <diagonal/>
    </border>
    <border>
      <left/>
      <right style="medium">
        <color indexed="64"/>
      </right>
      <top/>
      <bottom style="double">
        <color rgb="FF000000"/>
      </bottom>
      <diagonal/>
    </border>
    <border>
      <left/>
      <right style="medium">
        <color indexed="64"/>
      </right>
      <top/>
      <bottom style="double">
        <color indexed="64"/>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style="double">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style="double">
        <color rgb="FF000000"/>
      </bottom>
      <diagonal/>
    </border>
    <border>
      <left/>
      <right style="medium">
        <color rgb="FF000000"/>
      </right>
      <top style="medium">
        <color rgb="FF000000"/>
      </top>
      <bottom style="double">
        <color rgb="FF000000"/>
      </bottom>
      <diagonal/>
    </border>
    <border>
      <left style="medium">
        <color rgb="FF000000"/>
      </left>
      <right/>
      <top style="double">
        <color rgb="FF000000"/>
      </top>
      <bottom style="double">
        <color rgb="FF000000"/>
      </bottom>
      <diagonal/>
    </border>
    <border>
      <left/>
      <right style="medium">
        <color rgb="FF000000"/>
      </right>
      <top style="double">
        <color rgb="FF000000"/>
      </top>
      <bottom style="double">
        <color rgb="FF000000"/>
      </bottom>
      <diagonal/>
    </border>
    <border>
      <left/>
      <right style="medium">
        <color rgb="FF000000"/>
      </right>
      <top/>
      <bottom/>
      <diagonal/>
    </border>
    <border>
      <left style="medium">
        <color indexed="64"/>
      </left>
      <right/>
      <top/>
      <bottom style="double">
        <color rgb="FF000000"/>
      </bottom>
      <diagonal/>
    </border>
    <border>
      <left style="medium">
        <color indexed="64"/>
      </left>
      <right style="medium">
        <color indexed="64"/>
      </right>
      <top/>
      <bottom style="double">
        <color rgb="FF000000"/>
      </bottom>
      <diagonal/>
    </border>
    <border>
      <left/>
      <right style="medium">
        <color rgb="FF000000"/>
      </right>
      <top style="medium">
        <color indexed="64"/>
      </top>
      <bottom/>
      <diagonal/>
    </border>
    <border>
      <left style="medium">
        <color indexed="64"/>
      </left>
      <right style="medium">
        <color indexed="64"/>
      </right>
      <top style="medium">
        <color rgb="FF000000"/>
      </top>
      <bottom/>
      <diagonal/>
    </border>
  </borders>
  <cellStyleXfs count="345">
    <xf numFmtId="0" fontId="0" fillId="0" borderId="0"/>
    <xf numFmtId="165"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9" fillId="0" borderId="0"/>
    <xf numFmtId="166" fontId="1" fillId="0" borderId="0" applyFont="0" applyFill="0" applyBorder="0" applyAlignment="0" applyProtection="0"/>
    <xf numFmtId="0" fontId="24" fillId="0" borderId="0"/>
    <xf numFmtId="0" fontId="24" fillId="0" borderId="0"/>
    <xf numFmtId="0" fontId="25" fillId="0" borderId="0"/>
    <xf numFmtId="0" fontId="24" fillId="0" borderId="0"/>
    <xf numFmtId="167" fontId="1" fillId="0" borderId="0" applyFont="0" applyFill="0" applyBorder="0" applyAlignment="0" applyProtection="0"/>
    <xf numFmtId="166" fontId="1" fillId="0" borderId="0" applyFont="0" applyFill="0" applyBorder="0" applyAlignment="0" applyProtection="0"/>
    <xf numFmtId="0" fontId="37" fillId="0" borderId="0" applyNumberFormat="0" applyFill="0" applyBorder="0" applyAlignment="0" applyProtection="0"/>
    <xf numFmtId="169" fontId="1" fillId="0" borderId="0" applyFont="0" applyFill="0" applyBorder="0" applyAlignment="0" applyProtection="0"/>
    <xf numFmtId="0" fontId="24" fillId="0" borderId="0" applyNumberForma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8" fillId="0" borderId="0" applyNumberForma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0" fontId="41" fillId="0" borderId="0" applyFont="0" applyFill="0" applyBorder="0" applyAlignment="0" applyProtection="0"/>
    <xf numFmtId="167" fontId="24" fillId="0" borderId="0" applyFont="0" applyFill="0" applyBorder="0" applyAlignment="0" applyProtection="0"/>
    <xf numFmtId="0" fontId="24" fillId="0" borderId="0" applyFont="0" applyFill="0" applyBorder="0" applyAlignment="0" applyProtection="0"/>
    <xf numFmtId="0" fontId="24" fillId="0" borderId="0"/>
    <xf numFmtId="0" fontId="24" fillId="0" borderId="0"/>
    <xf numFmtId="0" fontId="24" fillId="0" borderId="0"/>
    <xf numFmtId="165" fontId="1" fillId="0" borderId="0" applyFont="0" applyFill="0" applyBorder="0" applyAlignment="0" applyProtection="0"/>
    <xf numFmtId="9" fontId="24" fillId="0" borderId="0" applyFont="0" applyFill="0" applyBorder="0" applyAlignment="0" applyProtection="0"/>
    <xf numFmtId="0" fontId="1" fillId="0" borderId="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42" fillId="0" borderId="0" applyFont="0" applyFill="0" applyBorder="0" applyAlignment="0" applyProtection="0"/>
    <xf numFmtId="0" fontId="24" fillId="0" borderId="0"/>
    <xf numFmtId="0" fontId="1" fillId="0" borderId="0"/>
    <xf numFmtId="165" fontId="1" fillId="0" borderId="0" applyFont="0" applyFill="0" applyBorder="0" applyAlignment="0" applyProtection="0"/>
    <xf numFmtId="178" fontId="24" fillId="0" borderId="0" applyFont="0" applyFill="0" applyBorder="0" applyAlignment="0" applyProtection="0"/>
    <xf numFmtId="167" fontId="1" fillId="0" borderId="0" applyFont="0" applyFill="0" applyBorder="0" applyAlignment="0" applyProtection="0"/>
    <xf numFmtId="0" fontId="43" fillId="0" borderId="0"/>
    <xf numFmtId="0" fontId="24" fillId="0" borderId="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42"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42"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42"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42"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6" fontId="1" fillId="0" borderId="0" applyFont="0" applyFill="0" applyBorder="0" applyAlignment="0" applyProtection="0"/>
    <xf numFmtId="167" fontId="4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4" fillId="0" borderId="0" applyFont="0" applyFill="0" applyBorder="0" applyAlignment="0" applyProtection="0"/>
    <xf numFmtId="167" fontId="1" fillId="0" borderId="0" applyFont="0" applyFill="0" applyBorder="0" applyAlignment="0" applyProtection="0"/>
    <xf numFmtId="167" fontId="24"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42"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1" fontId="24"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4"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4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4"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2"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4"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4" fontId="1" fillId="0" borderId="0" applyFont="0" applyFill="0" applyBorder="0" applyAlignment="0" applyProtection="0"/>
    <xf numFmtId="165" fontId="42"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4"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2"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4"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4"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4" fontId="1" fillId="0" borderId="0" applyFont="0" applyFill="0" applyBorder="0" applyAlignment="0" applyProtection="0"/>
    <xf numFmtId="165" fontId="4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4"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42"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806">
    <xf numFmtId="0" fontId="0" fillId="0" borderId="0" xfId="0"/>
    <xf numFmtId="0" fontId="18" fillId="0" borderId="0" xfId="0" applyFont="1"/>
    <xf numFmtId="0" fontId="21" fillId="0" borderId="0" xfId="0" applyFont="1"/>
    <xf numFmtId="0" fontId="21" fillId="0" borderId="0" xfId="0" applyFont="1" applyAlignment="1">
      <alignment wrapText="1"/>
    </xf>
    <xf numFmtId="0" fontId="21" fillId="0" borderId="0" xfId="0" applyFont="1" applyBorder="1"/>
    <xf numFmtId="170" fontId="21" fillId="0" borderId="0" xfId="1" applyNumberFormat="1" applyFont="1"/>
    <xf numFmtId="0" fontId="28" fillId="0" borderId="0" xfId="48" applyFont="1"/>
    <xf numFmtId="0" fontId="28" fillId="0" borderId="0" xfId="48" applyFont="1" applyFill="1"/>
    <xf numFmtId="166" fontId="28" fillId="0" borderId="0" xfId="44" applyFont="1" applyFill="1" applyBorder="1"/>
    <xf numFmtId="0" fontId="28" fillId="0" borderId="0" xfId="45" applyFont="1"/>
    <xf numFmtId="0" fontId="31" fillId="0" borderId="0" xfId="0" applyFont="1" applyFill="1" applyBorder="1" applyAlignment="1">
      <alignment horizontal="left" vertical="center" wrapText="1"/>
    </xf>
    <xf numFmtId="0" fontId="28" fillId="0" borderId="0" xfId="45" applyFont="1" applyFill="1" applyBorder="1"/>
    <xf numFmtId="166" fontId="27" fillId="0" borderId="0" xfId="44" applyFont="1" applyFill="1" applyBorder="1" applyAlignment="1">
      <alignment vertical="top"/>
    </xf>
    <xf numFmtId="0" fontId="20" fillId="0" borderId="0" xfId="0" applyFont="1" applyFill="1" applyBorder="1" applyAlignment="1">
      <alignment horizontal="center" vertical="center"/>
    </xf>
    <xf numFmtId="0" fontId="20" fillId="0" borderId="0" xfId="0" applyFont="1" applyFill="1" applyBorder="1" applyAlignment="1">
      <alignment horizontal="center" vertical="center" wrapText="1"/>
    </xf>
    <xf numFmtId="0" fontId="28" fillId="0" borderId="0" xfId="48" applyFont="1" applyFill="1" applyBorder="1"/>
    <xf numFmtId="0" fontId="28" fillId="0" borderId="0" xfId="48" applyFont="1" applyBorder="1"/>
    <xf numFmtId="0" fontId="22" fillId="0" borderId="0" xfId="0" applyFont="1" applyFill="1" applyBorder="1" applyAlignment="1">
      <alignment vertical="center"/>
    </xf>
    <xf numFmtId="0" fontId="26" fillId="0" borderId="0" xfId="0" applyFont="1"/>
    <xf numFmtId="0" fontId="32" fillId="0" borderId="0" xfId="0" applyFont="1"/>
    <xf numFmtId="0" fontId="28" fillId="0" borderId="0" xfId="48" applyFont="1" applyAlignment="1">
      <alignment wrapText="1"/>
    </xf>
    <xf numFmtId="0" fontId="33" fillId="0" borderId="0" xfId="48" applyFont="1" applyAlignment="1">
      <alignment horizontal="center" vertical="center"/>
    </xf>
    <xf numFmtId="0" fontId="20" fillId="0" borderId="0" xfId="0" applyFont="1" applyFill="1" applyBorder="1" applyAlignment="1">
      <alignment horizontal="left" vertical="center"/>
    </xf>
    <xf numFmtId="0" fontId="27" fillId="0" borderId="0" xfId="48" applyFont="1" applyFill="1" applyBorder="1"/>
    <xf numFmtId="0" fontId="29" fillId="0" borderId="0" xfId="0" applyFont="1" applyFill="1" applyBorder="1"/>
    <xf numFmtId="174" fontId="27" fillId="0" borderId="0" xfId="44" applyNumberFormat="1" applyFont="1" applyFill="1" applyBorder="1"/>
    <xf numFmtId="0" fontId="30" fillId="0" borderId="0" xfId="0" applyFont="1"/>
    <xf numFmtId="0" fontId="30" fillId="0" borderId="0" xfId="0" applyFont="1" applyAlignment="1">
      <alignment horizontal="left"/>
    </xf>
    <xf numFmtId="0" fontId="30" fillId="0" borderId="0" xfId="0" applyFont="1" applyAlignment="1">
      <alignment horizontal="left" wrapText="1"/>
    </xf>
    <xf numFmtId="0" fontId="27" fillId="0" borderId="0" xfId="48" quotePrefix="1" applyFont="1" applyFill="1" applyAlignment="1">
      <alignment horizontal="left"/>
    </xf>
    <xf numFmtId="0" fontId="30" fillId="0" borderId="0" xfId="0" applyFont="1" applyBorder="1"/>
    <xf numFmtId="0" fontId="30" fillId="0" borderId="17" xfId="0" applyFont="1" applyBorder="1"/>
    <xf numFmtId="173" fontId="27" fillId="0" borderId="0" xfId="48" applyNumberFormat="1" applyFont="1" applyFill="1" applyBorder="1"/>
    <xf numFmtId="0" fontId="27" fillId="0" borderId="0" xfId="0" applyFont="1" applyFill="1" applyBorder="1" applyAlignment="1">
      <alignment vertical="top"/>
    </xf>
    <xf numFmtId="0" fontId="30" fillId="0" borderId="16" xfId="0" applyFont="1" applyBorder="1"/>
    <xf numFmtId="0" fontId="23" fillId="0" borderId="0" xfId="48" applyFont="1" applyFill="1" applyBorder="1"/>
    <xf numFmtId="0" fontId="28" fillId="0" borderId="0" xfId="48" applyFont="1" applyBorder="1" applyAlignment="1">
      <alignment wrapText="1"/>
    </xf>
    <xf numFmtId="0" fontId="28" fillId="0" borderId="0" xfId="48" applyFont="1" applyFill="1" applyBorder="1" applyAlignment="1">
      <alignment horizontal="left"/>
    </xf>
    <xf numFmtId="0" fontId="33" fillId="0" borderId="0" xfId="48" applyFont="1" applyBorder="1" applyAlignment="1">
      <alignment horizontal="center" vertical="center"/>
    </xf>
    <xf numFmtId="173" fontId="28" fillId="0" borderId="0" xfId="48" applyNumberFormat="1" applyFont="1" applyFill="1" applyBorder="1"/>
    <xf numFmtId="166" fontId="28" fillId="0" borderId="0" xfId="48" applyNumberFormat="1" applyFont="1" applyFill="1" applyBorder="1"/>
    <xf numFmtId="0" fontId="30" fillId="0" borderId="0" xfId="0" applyFont="1" applyFill="1" applyBorder="1"/>
    <xf numFmtId="0" fontId="28" fillId="0" borderId="15" xfId="48" applyFont="1" applyFill="1" applyBorder="1"/>
    <xf numFmtId="0" fontId="29" fillId="0" borderId="0" xfId="0" applyFont="1" applyBorder="1"/>
    <xf numFmtId="0" fontId="28" fillId="0" borderId="0" xfId="45" applyFont="1" applyBorder="1"/>
    <xf numFmtId="0" fontId="33" fillId="0" borderId="0" xfId="48" applyFont="1" applyFill="1" applyBorder="1" applyAlignment="1">
      <alignment horizontal="center" vertical="center" wrapText="1"/>
    </xf>
    <xf numFmtId="0" fontId="28" fillId="0" borderId="0" xfId="48" quotePrefix="1" applyFont="1" applyFill="1" applyAlignment="1">
      <alignment horizontal="left"/>
    </xf>
    <xf numFmtId="0" fontId="28" fillId="0" borderId="0" xfId="48" quotePrefix="1" applyFont="1" applyFill="1" applyAlignment="1"/>
    <xf numFmtId="0" fontId="29" fillId="0" borderId="0" xfId="0" applyFont="1" applyAlignment="1">
      <alignment horizontal="center"/>
    </xf>
    <xf numFmtId="0" fontId="29" fillId="0" borderId="0" xfId="0" applyFont="1" applyAlignment="1"/>
    <xf numFmtId="0" fontId="28" fillId="0" borderId="0" xfId="48" quotePrefix="1" applyFont="1" applyFill="1" applyAlignment="1">
      <alignment horizontal="center"/>
    </xf>
    <xf numFmtId="3" fontId="28" fillId="0" borderId="0" xfId="48" applyNumberFormat="1" applyFont="1" applyBorder="1"/>
    <xf numFmtId="0" fontId="28" fillId="0" borderId="25" xfId="48" applyFont="1" applyFill="1" applyBorder="1"/>
    <xf numFmtId="0" fontId="21" fillId="0" borderId="0" xfId="0" applyFont="1" applyAlignment="1">
      <alignment horizontal="center"/>
    </xf>
    <xf numFmtId="0" fontId="18" fillId="0" borderId="0" xfId="0" applyFont="1" applyAlignment="1">
      <alignment horizontal="center"/>
    </xf>
    <xf numFmtId="174" fontId="28" fillId="0" borderId="25" xfId="44" applyNumberFormat="1" applyFont="1" applyFill="1" applyBorder="1"/>
    <xf numFmtId="0" fontId="29" fillId="0" borderId="27" xfId="0" applyFont="1" applyFill="1" applyBorder="1"/>
    <xf numFmtId="174" fontId="29" fillId="0" borderId="27" xfId="44" applyNumberFormat="1" applyFont="1" applyFill="1" applyBorder="1"/>
    <xf numFmtId="0" fontId="30" fillId="0" borderId="0" xfId="0" applyFont="1" applyAlignment="1">
      <alignment horizontal="justify" vertical="center"/>
    </xf>
    <xf numFmtId="0" fontId="30" fillId="0" borderId="0" xfId="0" applyFont="1" applyFill="1" applyBorder="1" applyAlignment="1"/>
    <xf numFmtId="170" fontId="28" fillId="0" borderId="0" xfId="48" applyNumberFormat="1" applyFont="1" applyFill="1" applyBorder="1"/>
    <xf numFmtId="0" fontId="27" fillId="0" borderId="0" xfId="45" applyFont="1" applyFill="1" applyBorder="1"/>
    <xf numFmtId="166" fontId="28" fillId="0" borderId="0" xfId="45" applyNumberFormat="1" applyFont="1" applyFill="1" applyBorder="1"/>
    <xf numFmtId="165" fontId="28" fillId="0" borderId="0" xfId="1" applyFont="1" applyFill="1" applyBorder="1"/>
    <xf numFmtId="0" fontId="29" fillId="0" borderId="0" xfId="0" applyFont="1" applyFill="1" applyBorder="1" applyAlignment="1">
      <alignment vertical="center"/>
    </xf>
    <xf numFmtId="4" fontId="30" fillId="0" borderId="36" xfId="0" applyNumberFormat="1" applyFont="1" applyBorder="1" applyAlignment="1">
      <alignment horizontal="right" vertical="center"/>
    </xf>
    <xf numFmtId="3" fontId="30" fillId="0" borderId="36" xfId="0" applyNumberFormat="1" applyFont="1" applyBorder="1" applyAlignment="1">
      <alignment horizontal="right" vertical="center"/>
    </xf>
    <xf numFmtId="0" fontId="30" fillId="0" borderId="36" xfId="0" applyFont="1" applyBorder="1" applyAlignment="1">
      <alignment vertical="center"/>
    </xf>
    <xf numFmtId="166" fontId="30" fillId="0" borderId="36" xfId="0" applyNumberFormat="1" applyFont="1" applyBorder="1" applyAlignment="1">
      <alignment horizontal="right" vertical="center"/>
    </xf>
    <xf numFmtId="0" fontId="31" fillId="0" borderId="45" xfId="0" applyFont="1" applyBorder="1" applyAlignment="1">
      <alignment horizontal="center" vertical="center"/>
    </xf>
    <xf numFmtId="0" fontId="31" fillId="0" borderId="46" xfId="0" applyFont="1" applyBorder="1" applyAlignment="1">
      <alignment horizontal="center" vertical="center" wrapText="1"/>
    </xf>
    <xf numFmtId="0" fontId="29" fillId="0" borderId="47" xfId="0" applyFont="1" applyBorder="1" applyAlignment="1">
      <alignment vertical="center"/>
    </xf>
    <xf numFmtId="0" fontId="30" fillId="0" borderId="36" xfId="0" applyFont="1" applyBorder="1" applyAlignment="1">
      <alignment horizontal="right" vertical="center"/>
    </xf>
    <xf numFmtId="3" fontId="29" fillId="0" borderId="36" xfId="0" applyNumberFormat="1" applyFont="1" applyBorder="1" applyAlignment="1">
      <alignment horizontal="right" vertical="center"/>
    </xf>
    <xf numFmtId="0" fontId="29" fillId="0" borderId="36" xfId="0" applyFont="1" applyBorder="1" applyAlignment="1">
      <alignment horizontal="right" vertical="center"/>
    </xf>
    <xf numFmtId="0" fontId="29" fillId="0" borderId="48" xfId="0" applyFont="1" applyBorder="1" applyAlignment="1">
      <alignment vertical="center"/>
    </xf>
    <xf numFmtId="0" fontId="30" fillId="0" borderId="49" xfId="0" applyFont="1" applyBorder="1" applyAlignment="1">
      <alignment vertical="center"/>
    </xf>
    <xf numFmtId="0" fontId="29" fillId="0" borderId="49" xfId="0" applyFont="1" applyBorder="1" applyAlignment="1">
      <alignment horizontal="right" vertical="center"/>
    </xf>
    <xf numFmtId="0" fontId="30" fillId="0" borderId="49" xfId="0" applyFont="1" applyBorder="1" applyAlignment="1">
      <alignment horizontal="right" vertical="center"/>
    </xf>
    <xf numFmtId="0" fontId="30" fillId="0" borderId="37" xfId="0" applyFont="1" applyBorder="1" applyAlignment="1">
      <alignment horizontal="right" vertical="center"/>
    </xf>
    <xf numFmtId="0" fontId="31" fillId="0" borderId="36" xfId="0" applyFont="1" applyBorder="1" applyAlignment="1">
      <alignment horizontal="center" vertical="center"/>
    </xf>
    <xf numFmtId="0" fontId="36" fillId="34" borderId="25" xfId="0" applyFont="1" applyFill="1" applyBorder="1" applyAlignment="1">
      <alignment vertical="center"/>
    </xf>
    <xf numFmtId="0" fontId="36" fillId="35" borderId="25" xfId="0" applyFont="1" applyFill="1" applyBorder="1" applyAlignment="1">
      <alignment vertical="center"/>
    </xf>
    <xf numFmtId="0" fontId="36" fillId="35" borderId="31" xfId="0" applyFont="1" applyFill="1" applyBorder="1" applyAlignment="1">
      <alignment horizontal="center" vertical="center"/>
    </xf>
    <xf numFmtId="0" fontId="29" fillId="0" borderId="35" xfId="0" applyFont="1" applyBorder="1" applyAlignment="1">
      <alignment horizontal="right" vertical="center"/>
    </xf>
    <xf numFmtId="0" fontId="29" fillId="0" borderId="26" xfId="0" applyFont="1" applyBorder="1" applyAlignment="1">
      <alignment vertical="center"/>
    </xf>
    <xf numFmtId="0" fontId="29" fillId="0" borderId="36" xfId="0" applyFont="1" applyBorder="1" applyAlignment="1">
      <alignment horizontal="center" vertical="center"/>
    </xf>
    <xf numFmtId="3" fontId="20" fillId="0" borderId="0" xfId="0" applyNumberFormat="1" applyFont="1" applyBorder="1" applyAlignment="1">
      <alignment horizontal="right" vertical="center"/>
    </xf>
    <xf numFmtId="0" fontId="36" fillId="34" borderId="26" xfId="0" applyFont="1" applyFill="1" applyBorder="1" applyAlignment="1">
      <alignment vertical="center"/>
    </xf>
    <xf numFmtId="0" fontId="36" fillId="34" borderId="36" xfId="0" applyFont="1" applyFill="1" applyBorder="1" applyAlignment="1">
      <alignment horizontal="center" vertical="center"/>
    </xf>
    <xf numFmtId="0" fontId="36" fillId="34" borderId="39" xfId="0" applyFont="1" applyFill="1" applyBorder="1" applyAlignment="1">
      <alignment horizontal="center" vertical="center"/>
    </xf>
    <xf numFmtId="0" fontId="30" fillId="0" borderId="0" xfId="0" applyFont="1" applyBorder="1" applyAlignment="1">
      <alignment vertical="center"/>
    </xf>
    <xf numFmtId="0" fontId="20" fillId="0" borderId="26" xfId="0" applyFont="1" applyBorder="1" applyAlignment="1">
      <alignment vertical="center"/>
    </xf>
    <xf numFmtId="0" fontId="30" fillId="0" borderId="36" xfId="0" applyFont="1" applyBorder="1" applyAlignment="1">
      <alignment horizontal="center" vertical="center"/>
    </xf>
    <xf numFmtId="0" fontId="29" fillId="0" borderId="36" xfId="0" applyFont="1" applyBorder="1" applyAlignment="1">
      <alignment vertical="center"/>
    </xf>
    <xf numFmtId="0" fontId="29" fillId="0" borderId="34" xfId="0" applyFont="1" applyBorder="1" applyAlignment="1">
      <alignment horizontal="right" vertical="center"/>
    </xf>
    <xf numFmtId="3" fontId="29" fillId="0" borderId="34" xfId="0" applyNumberFormat="1" applyFont="1" applyBorder="1" applyAlignment="1">
      <alignment horizontal="right" vertical="center"/>
    </xf>
    <xf numFmtId="0" fontId="29" fillId="0" borderId="0" xfId="0" applyFont="1" applyAlignment="1">
      <alignment horizontal="justify" vertical="center"/>
    </xf>
    <xf numFmtId="166" fontId="29" fillId="0" borderId="34" xfId="0" applyNumberFormat="1" applyFont="1" applyBorder="1" applyAlignment="1">
      <alignment horizontal="right" vertical="center"/>
    </xf>
    <xf numFmtId="0" fontId="30" fillId="0" borderId="47" xfId="0" applyFont="1" applyBorder="1" applyAlignment="1">
      <alignment vertical="center"/>
    </xf>
    <xf numFmtId="0" fontId="27" fillId="0" borderId="0" xfId="48" quotePrefix="1" applyFont="1" applyFill="1" applyAlignment="1">
      <alignment horizontal="center"/>
    </xf>
    <xf numFmtId="0" fontId="28" fillId="0" borderId="0" xfId="48" quotePrefix="1" applyFont="1" applyFill="1" applyAlignment="1">
      <alignment horizontal="center"/>
    </xf>
    <xf numFmtId="0" fontId="30" fillId="0" borderId="0" xfId="0" applyFont="1" applyAlignment="1"/>
    <xf numFmtId="0" fontId="31" fillId="0" borderId="0" xfId="0" applyFont="1" applyAlignment="1">
      <alignment horizontal="justify" vertical="center"/>
    </xf>
    <xf numFmtId="0" fontId="20" fillId="0" borderId="0" xfId="0" applyFont="1" applyAlignment="1">
      <alignment vertical="center"/>
    </xf>
    <xf numFmtId="0" fontId="31" fillId="0" borderId="0" xfId="0" applyFont="1" applyAlignment="1">
      <alignment vertical="center"/>
    </xf>
    <xf numFmtId="0" fontId="28" fillId="0" borderId="0" xfId="45" applyFont="1" applyBorder="1" applyAlignment="1">
      <alignment horizontal="left"/>
    </xf>
    <xf numFmtId="0" fontId="29" fillId="0" borderId="0" xfId="0" applyFont="1" applyFill="1" applyAlignment="1">
      <alignment horizontal="justify" vertical="center"/>
    </xf>
    <xf numFmtId="0" fontId="30" fillId="0" borderId="0" xfId="0" applyFont="1" applyFill="1" applyAlignment="1"/>
    <xf numFmtId="0" fontId="29" fillId="0" borderId="0" xfId="0" applyFont="1" applyFill="1" applyAlignment="1">
      <alignment horizontal="left" vertical="center"/>
    </xf>
    <xf numFmtId="0" fontId="29" fillId="0" borderId="0" xfId="0" applyFont="1" applyFill="1" applyAlignment="1">
      <alignment vertical="center"/>
    </xf>
    <xf numFmtId="0" fontId="30" fillId="0" borderId="0" xfId="0" applyFont="1" applyFill="1"/>
    <xf numFmtId="0" fontId="45" fillId="0" borderId="0" xfId="51" applyFont="1" applyFill="1"/>
    <xf numFmtId="0" fontId="30" fillId="0" borderId="0" xfId="0" applyFont="1" applyFill="1" applyAlignment="1">
      <alignment vertical="center"/>
    </xf>
    <xf numFmtId="14" fontId="30" fillId="0" borderId="0" xfId="0" applyNumberFormat="1" applyFont="1" applyFill="1"/>
    <xf numFmtId="0" fontId="30" fillId="0" borderId="0" xfId="0" applyFont="1" applyBorder="1" applyAlignment="1">
      <alignment horizontal="left" wrapText="1"/>
    </xf>
    <xf numFmtId="0" fontId="30" fillId="0" borderId="0" xfId="0" applyFont="1" applyFill="1" applyBorder="1" applyAlignment="1">
      <alignment horizontal="left" vertical="center" wrapText="1"/>
    </xf>
    <xf numFmtId="0" fontId="30" fillId="0" borderId="0" xfId="0" applyFont="1" applyBorder="1" applyAlignment="1">
      <alignment horizontal="left" vertical="center" wrapText="1"/>
    </xf>
    <xf numFmtId="0" fontId="28" fillId="0" borderId="15" xfId="45" applyFont="1" applyBorder="1"/>
    <xf numFmtId="0" fontId="29" fillId="0" borderId="0" xfId="0" applyFont="1" applyAlignment="1">
      <alignment horizontal="left" indent="1"/>
    </xf>
    <xf numFmtId="0" fontId="31" fillId="0" borderId="0" xfId="0" applyFont="1" applyBorder="1" applyAlignment="1">
      <alignment vertical="center" wrapText="1"/>
    </xf>
    <xf numFmtId="0" fontId="20" fillId="0" borderId="0" xfId="0" applyFont="1" applyBorder="1" applyAlignment="1">
      <alignment horizontal="left" vertical="center"/>
    </xf>
    <xf numFmtId="0" fontId="20" fillId="0" borderId="0" xfId="0" applyFont="1" applyBorder="1" applyAlignment="1">
      <alignment horizontal="justify" vertical="center" wrapText="1"/>
    </xf>
    <xf numFmtId="0" fontId="20" fillId="0" borderId="0" xfId="0" applyFont="1" applyBorder="1" applyAlignment="1">
      <alignment vertical="center" wrapText="1"/>
    </xf>
    <xf numFmtId="0" fontId="31" fillId="0" borderId="15" xfId="0" applyFont="1" applyBorder="1" applyAlignment="1">
      <alignment horizontal="center" vertical="center" wrapText="1"/>
    </xf>
    <xf numFmtId="0" fontId="31" fillId="0" borderId="15" xfId="0" applyFont="1" applyBorder="1" applyAlignment="1">
      <alignment horizontal="left" vertical="center"/>
    </xf>
    <xf numFmtId="0" fontId="47" fillId="0" borderId="0" xfId="45" applyFont="1" applyBorder="1"/>
    <xf numFmtId="0" fontId="28" fillId="0" borderId="0" xfId="45" applyFont="1" applyBorder="1" applyAlignment="1">
      <alignment horizontal="center"/>
    </xf>
    <xf numFmtId="0" fontId="20" fillId="0" borderId="0" xfId="0" applyFont="1" applyBorder="1" applyAlignment="1">
      <alignment horizontal="justify" vertical="center"/>
    </xf>
    <xf numFmtId="166" fontId="20" fillId="0" borderId="0" xfId="50" applyFont="1" applyAlignment="1">
      <alignment vertical="center"/>
    </xf>
    <xf numFmtId="0" fontId="28" fillId="0" borderId="0" xfId="45" applyFont="1" applyBorder="1" applyAlignment="1">
      <alignment horizontal="right"/>
    </xf>
    <xf numFmtId="0" fontId="20" fillId="0" borderId="15" xfId="0" applyFont="1" applyBorder="1" applyAlignment="1">
      <alignment horizontal="justify" vertical="center" wrapText="1"/>
    </xf>
    <xf numFmtId="0" fontId="20" fillId="0" borderId="15" xfId="0" applyFont="1" applyBorder="1" applyAlignment="1">
      <alignment horizontal="left" vertical="center"/>
    </xf>
    <xf numFmtId="0" fontId="29" fillId="0" borderId="0" xfId="0" applyFont="1" applyFill="1" applyAlignment="1">
      <alignment horizontal="left" indent="1"/>
    </xf>
    <xf numFmtId="0" fontId="20" fillId="0" borderId="14" xfId="0" applyFont="1" applyBorder="1" applyAlignment="1">
      <alignment horizontal="center" vertical="center"/>
    </xf>
    <xf numFmtId="0" fontId="20" fillId="0" borderId="14" xfId="0" applyFont="1" applyBorder="1" applyAlignment="1">
      <alignment vertical="center"/>
    </xf>
    <xf numFmtId="3" fontId="20" fillId="0" borderId="14" xfId="0" applyNumberFormat="1" applyFont="1" applyBorder="1" applyAlignment="1">
      <alignment horizontal="center" vertical="center"/>
    </xf>
    <xf numFmtId="3" fontId="20" fillId="0" borderId="14" xfId="0" applyNumberFormat="1" applyFont="1" applyBorder="1" applyAlignment="1">
      <alignment horizontal="right" vertical="center"/>
    </xf>
    <xf numFmtId="10" fontId="20" fillId="0" borderId="14" xfId="0" applyNumberFormat="1" applyFont="1" applyBorder="1" applyAlignment="1">
      <alignment horizontal="right" vertical="center"/>
    </xf>
    <xf numFmtId="0" fontId="35" fillId="0" borderId="62" xfId="0" applyFont="1" applyBorder="1" applyAlignment="1">
      <alignment horizontal="center" vertical="center" wrapText="1"/>
    </xf>
    <xf numFmtId="0" fontId="20" fillId="0" borderId="61" xfId="0" applyFont="1" applyBorder="1" applyAlignment="1">
      <alignment horizontal="center" vertical="center"/>
    </xf>
    <xf numFmtId="3" fontId="20" fillId="0" borderId="61" xfId="0" applyNumberFormat="1" applyFont="1" applyBorder="1" applyAlignment="1">
      <alignment horizontal="right" vertical="center"/>
    </xf>
    <xf numFmtId="10" fontId="20" fillId="0" borderId="61" xfId="0" applyNumberFormat="1" applyFont="1" applyBorder="1" applyAlignment="1">
      <alignment horizontal="right" vertical="center"/>
    </xf>
    <xf numFmtId="0" fontId="20" fillId="0" borderId="61" xfId="0" applyFont="1" applyBorder="1" applyAlignment="1">
      <alignment vertical="center" wrapText="1"/>
    </xf>
    <xf numFmtId="3" fontId="20" fillId="0" borderId="61" xfId="0" applyNumberFormat="1" applyFont="1" applyBorder="1" applyAlignment="1">
      <alignment horizontal="center" vertical="center"/>
    </xf>
    <xf numFmtId="0" fontId="47" fillId="0" borderId="0" xfId="45" applyFont="1" applyFill="1" applyBorder="1"/>
    <xf numFmtId="0" fontId="31" fillId="0" borderId="0" xfId="0" applyFont="1" applyFill="1" applyAlignment="1">
      <alignment vertical="center"/>
    </xf>
    <xf numFmtId="0" fontId="27" fillId="0" borderId="0" xfId="45" applyFont="1" applyBorder="1"/>
    <xf numFmtId="0" fontId="28" fillId="0" borderId="0" xfId="45" applyFont="1" applyBorder="1" applyAlignment="1">
      <alignment wrapText="1"/>
    </xf>
    <xf numFmtId="0" fontId="28" fillId="0" borderId="0" xfId="45" applyFont="1" applyBorder="1" applyAlignment="1">
      <alignment vertical="center"/>
    </xf>
    <xf numFmtId="0" fontId="48" fillId="36" borderId="0" xfId="0" applyFont="1" applyFill="1" applyBorder="1" applyAlignment="1">
      <alignment horizontal="justify" vertical="center" wrapText="1"/>
    </xf>
    <xf numFmtId="0" fontId="48" fillId="36" borderId="0" xfId="0" applyFont="1" applyFill="1" applyBorder="1" applyAlignment="1">
      <alignment horizontal="left" vertical="center"/>
    </xf>
    <xf numFmtId="0" fontId="27" fillId="0" borderId="0" xfId="45" applyFont="1" applyBorder="1" applyAlignment="1">
      <alignment horizontal="center"/>
    </xf>
    <xf numFmtId="0" fontId="30" fillId="0" borderId="0" xfId="0" applyFont="1" applyFill="1" applyBorder="1" applyAlignment="1">
      <alignment horizontal="left" vertical="center" wrapText="1"/>
    </xf>
    <xf numFmtId="0" fontId="30" fillId="0" borderId="0" xfId="0" applyFont="1" applyBorder="1" applyAlignment="1">
      <alignment horizontal="left"/>
    </xf>
    <xf numFmtId="0" fontId="27" fillId="0" borderId="0" xfId="48" quotePrefix="1" applyFont="1" applyFill="1" applyBorder="1" applyAlignment="1">
      <alignment horizontal="center"/>
    </xf>
    <xf numFmtId="0" fontId="27" fillId="0" borderId="0" xfId="48" quotePrefix="1" applyFont="1" applyFill="1" applyBorder="1" applyAlignment="1"/>
    <xf numFmtId="0" fontId="29" fillId="0" borderId="0" xfId="0" applyFont="1" applyBorder="1" applyAlignment="1">
      <alignment horizontal="center"/>
    </xf>
    <xf numFmtId="0" fontId="47" fillId="0" borderId="0" xfId="0" applyFont="1"/>
    <xf numFmtId="0" fontId="47" fillId="0" borderId="0" xfId="0" applyFont="1" applyAlignment="1">
      <alignment horizontal="left" wrapText="1"/>
    </xf>
    <xf numFmtId="0" fontId="47" fillId="0" borderId="0" xfId="0" applyFont="1" applyAlignment="1">
      <alignment horizontal="left"/>
    </xf>
    <xf numFmtId="0" fontId="31" fillId="0" borderId="0" xfId="0" applyFont="1" applyBorder="1" applyAlignment="1">
      <alignment horizontal="left" vertical="center"/>
    </xf>
    <xf numFmtId="0" fontId="28" fillId="0" borderId="0" xfId="48" quotePrefix="1" applyFont="1" applyFill="1" applyAlignment="1">
      <alignment horizontal="center"/>
    </xf>
    <xf numFmtId="176" fontId="28" fillId="0" borderId="30" xfId="50" applyNumberFormat="1" applyFont="1" applyFill="1" applyBorder="1" applyAlignment="1">
      <alignment horizontal="center"/>
    </xf>
    <xf numFmtId="176" fontId="28" fillId="0" borderId="27" xfId="50" applyNumberFormat="1" applyFont="1" applyFill="1" applyBorder="1" applyAlignment="1">
      <alignment horizontal="center"/>
    </xf>
    <xf numFmtId="175" fontId="28" fillId="0" borderId="30" xfId="48" applyNumberFormat="1" applyFont="1" applyFill="1" applyBorder="1" applyAlignment="1">
      <alignment horizontal="left" wrapText="1"/>
    </xf>
    <xf numFmtId="175" fontId="28" fillId="0" borderId="27" xfId="48" applyNumberFormat="1" applyFont="1" applyFill="1" applyBorder="1" applyAlignment="1">
      <alignment horizontal="left" wrapText="1"/>
    </xf>
    <xf numFmtId="175" fontId="48" fillId="36" borderId="29" xfId="48" applyNumberFormat="1" applyFont="1" applyFill="1" applyBorder="1" applyAlignment="1">
      <alignment horizontal="left" wrapText="1"/>
    </xf>
    <xf numFmtId="177" fontId="48" fillId="36" borderId="29" xfId="48" applyNumberFormat="1" applyFont="1" applyFill="1" applyBorder="1" applyAlignment="1">
      <alignment horizontal="center" vertical="center" wrapText="1"/>
    </xf>
    <xf numFmtId="0" fontId="50" fillId="0" borderId="16" xfId="48" applyFont="1" applyFill="1" applyBorder="1"/>
    <xf numFmtId="0" fontId="47" fillId="0" borderId="16" xfId="48" applyFont="1" applyFill="1" applyBorder="1"/>
    <xf numFmtId="0" fontId="47" fillId="0" borderId="16" xfId="48" applyFont="1" applyFill="1" applyBorder="1" applyAlignment="1">
      <alignment wrapText="1"/>
    </xf>
    <xf numFmtId="0" fontId="47" fillId="0" borderId="16" xfId="48" applyFont="1" applyFill="1" applyBorder="1" applyAlignment="1">
      <alignment horizontal="center"/>
    </xf>
    <xf numFmtId="0" fontId="51" fillId="0" borderId="16" xfId="48" applyFont="1" applyFill="1" applyBorder="1" applyAlignment="1">
      <alignment horizontal="center" vertical="center"/>
    </xf>
    <xf numFmtId="0" fontId="47" fillId="0" borderId="16" xfId="0" applyFont="1" applyFill="1" applyBorder="1"/>
    <xf numFmtId="0" fontId="47" fillId="0" borderId="16" xfId="45" applyFont="1" applyFill="1" applyBorder="1"/>
    <xf numFmtId="0" fontId="47" fillId="0" borderId="0" xfId="48" applyFont="1" applyFill="1"/>
    <xf numFmtId="0" fontId="47" fillId="0" borderId="16" xfId="48" applyFont="1" applyFill="1" applyBorder="1" applyAlignment="1">
      <alignment horizontal="center" vertical="center" wrapText="1"/>
    </xf>
    <xf numFmtId="0" fontId="28" fillId="0" borderId="0" xfId="48" applyFont="1" applyBorder="1" applyAlignment="1">
      <alignment horizontal="center" vertical="center" wrapText="1"/>
    </xf>
    <xf numFmtId="0" fontId="28" fillId="0" borderId="0" xfId="48" applyFont="1" applyAlignment="1">
      <alignment horizontal="center" vertical="center" wrapText="1"/>
    </xf>
    <xf numFmtId="174" fontId="30" fillId="0" borderId="31" xfId="0" applyNumberFormat="1" applyFont="1" applyBorder="1" applyAlignment="1">
      <alignment horizontal="right" vertical="center"/>
    </xf>
    <xf numFmtId="174" fontId="30" fillId="0" borderId="36" xfId="0" applyNumberFormat="1" applyFont="1" applyBorder="1" applyAlignment="1">
      <alignment horizontal="right" vertical="center"/>
    </xf>
    <xf numFmtId="3" fontId="28" fillId="0" borderId="0" xfId="48" applyNumberFormat="1" applyFont="1" applyFill="1" applyBorder="1" applyAlignment="1">
      <alignment horizontal="center" vertical="center"/>
    </xf>
    <xf numFmtId="3" fontId="29" fillId="0" borderId="24" xfId="0" applyNumberFormat="1" applyFont="1" applyBorder="1" applyAlignment="1">
      <alignment horizontal="right" vertical="center"/>
    </xf>
    <xf numFmtId="4" fontId="30" fillId="0" borderId="26" xfId="0" applyNumberFormat="1" applyFont="1" applyBorder="1" applyAlignment="1">
      <alignment horizontal="right" vertical="center"/>
    </xf>
    <xf numFmtId="0" fontId="48" fillId="36" borderId="29" xfId="0" applyFont="1" applyFill="1" applyBorder="1" applyAlignment="1">
      <alignment horizontal="center" vertical="center"/>
    </xf>
    <xf numFmtId="0" fontId="48" fillId="36" borderId="40" xfId="0" applyFont="1" applyFill="1" applyBorder="1" applyAlignment="1">
      <alignment horizontal="center" vertical="center" wrapText="1"/>
    </xf>
    <xf numFmtId="0" fontId="48" fillId="36" borderId="36" xfId="0" applyFont="1" applyFill="1" applyBorder="1" applyAlignment="1">
      <alignment horizontal="center" vertical="center" wrapText="1"/>
    </xf>
    <xf numFmtId="174" fontId="28" fillId="0" borderId="25" xfId="1" applyNumberFormat="1" applyFont="1" applyFill="1" applyBorder="1"/>
    <xf numFmtId="0" fontId="52" fillId="0" borderId="25" xfId="48" applyFont="1" applyFill="1" applyBorder="1"/>
    <xf numFmtId="0" fontId="29" fillId="0" borderId="0" xfId="0" applyFont="1" applyAlignment="1">
      <alignment horizontal="left" vertical="center"/>
    </xf>
    <xf numFmtId="0" fontId="29" fillId="0" borderId="23" xfId="0" applyFont="1" applyBorder="1" applyAlignment="1">
      <alignment horizontal="justify" vertical="center"/>
    </xf>
    <xf numFmtId="0" fontId="28" fillId="0" borderId="22" xfId="48" applyFont="1" applyFill="1" applyBorder="1"/>
    <xf numFmtId="0" fontId="28" fillId="0" borderId="21" xfId="48" applyFont="1" applyFill="1" applyBorder="1"/>
    <xf numFmtId="0" fontId="28" fillId="0" borderId="16" xfId="48" applyFont="1" applyFill="1" applyBorder="1"/>
    <xf numFmtId="0" fontId="28" fillId="0" borderId="17" xfId="48" applyFont="1" applyFill="1" applyBorder="1"/>
    <xf numFmtId="0" fontId="29" fillId="0" borderId="16" xfId="0" applyFont="1" applyBorder="1" applyAlignment="1">
      <alignment horizontal="justify" vertical="center"/>
    </xf>
    <xf numFmtId="0" fontId="28" fillId="0" borderId="0" xfId="48" applyFont="1" applyFill="1" applyBorder="1" applyAlignment="1">
      <alignment horizontal="center"/>
    </xf>
    <xf numFmtId="0" fontId="28" fillId="0" borderId="23" xfId="48" applyFont="1" applyFill="1" applyBorder="1"/>
    <xf numFmtId="0" fontId="28" fillId="0" borderId="18" xfId="48" applyFont="1" applyFill="1" applyBorder="1"/>
    <xf numFmtId="0" fontId="28" fillId="0" borderId="19" xfId="48" applyFont="1" applyFill="1" applyBorder="1"/>
    <xf numFmtId="0" fontId="27" fillId="0" borderId="0" xfId="48" applyFont="1" applyFill="1" applyBorder="1" applyAlignment="1">
      <alignment horizontal="center"/>
    </xf>
    <xf numFmtId="0" fontId="30" fillId="0" borderId="0" xfId="0" applyFont="1" applyAlignment="1">
      <alignment horizontal="center"/>
    </xf>
    <xf numFmtId="0" fontId="48" fillId="36" borderId="31" xfId="0" applyFont="1" applyFill="1" applyBorder="1" applyAlignment="1">
      <alignment horizontal="center" vertical="center" wrapText="1"/>
    </xf>
    <xf numFmtId="0" fontId="30" fillId="0" borderId="0" xfId="0" applyFont="1" applyAlignment="1">
      <alignment horizontal="left" vertical="center"/>
    </xf>
    <xf numFmtId="172" fontId="1" fillId="0" borderId="0" xfId="0" applyNumberFormat="1" applyFont="1" applyBorder="1"/>
    <xf numFmtId="0" fontId="30" fillId="0" borderId="0" xfId="0" applyFont="1" applyBorder="1" applyAlignment="1">
      <alignment horizontal="right" vertical="center"/>
    </xf>
    <xf numFmtId="0" fontId="29" fillId="0" borderId="0" xfId="0" applyFont="1"/>
    <xf numFmtId="0" fontId="1" fillId="0" borderId="0" xfId="0" applyFont="1"/>
    <xf numFmtId="0" fontId="53" fillId="0" borderId="0" xfId="0" applyFont="1" applyFill="1" applyBorder="1" applyAlignment="1">
      <alignment horizontal="left" vertical="center"/>
    </xf>
    <xf numFmtId="0" fontId="29" fillId="0" borderId="0" xfId="0" applyFont="1" applyAlignment="1">
      <alignment vertical="center"/>
    </xf>
    <xf numFmtId="0" fontId="1" fillId="34" borderId="31" xfId="0" applyFont="1" applyFill="1" applyBorder="1" applyAlignment="1">
      <alignment vertical="center"/>
    </xf>
    <xf numFmtId="174" fontId="30" fillId="0" borderId="38" xfId="0" applyNumberFormat="1" applyFont="1" applyBorder="1" applyAlignment="1">
      <alignment horizontal="right" vertical="center"/>
    </xf>
    <xf numFmtId="174" fontId="29" fillId="0" borderId="49" xfId="0" applyNumberFormat="1" applyFont="1" applyBorder="1" applyAlignment="1">
      <alignment horizontal="right" vertical="center"/>
    </xf>
    <xf numFmtId="174" fontId="29" fillId="0" borderId="37" xfId="0" applyNumberFormat="1" applyFont="1" applyBorder="1" applyAlignment="1">
      <alignment horizontal="right" vertical="center"/>
    </xf>
    <xf numFmtId="174" fontId="30" fillId="0" borderId="40" xfId="0" applyNumberFormat="1" applyFont="1" applyBorder="1" applyAlignment="1">
      <alignment horizontal="right" vertical="center"/>
    </xf>
    <xf numFmtId="174" fontId="29" fillId="0" borderId="36" xfId="0" applyNumberFormat="1" applyFont="1" applyBorder="1" applyAlignment="1">
      <alignment horizontal="right" vertical="center"/>
    </xf>
    <xf numFmtId="0" fontId="30" fillId="0" borderId="25" xfId="0" applyFont="1" applyBorder="1" applyAlignment="1">
      <alignment horizontal="left" vertical="center" indent="2"/>
    </xf>
    <xf numFmtId="0" fontId="30" fillId="0" borderId="26" xfId="0" applyFont="1" applyBorder="1" applyAlignment="1">
      <alignment horizontal="left" vertical="center" indent="2"/>
    </xf>
    <xf numFmtId="0" fontId="30" fillId="0" borderId="67" xfId="0" applyFont="1" applyBorder="1" applyAlignment="1">
      <alignment vertical="center"/>
    </xf>
    <xf numFmtId="174" fontId="30" fillId="0" borderId="68" xfId="0" applyNumberFormat="1" applyFont="1" applyBorder="1" applyAlignment="1">
      <alignment horizontal="right" vertical="center"/>
    </xf>
    <xf numFmtId="0" fontId="30" fillId="0" borderId="65" xfId="0" applyFont="1" applyBorder="1" applyAlignment="1">
      <alignment vertical="center"/>
    </xf>
    <xf numFmtId="174" fontId="30" fillId="0" borderId="66" xfId="0" applyNumberFormat="1" applyFont="1" applyBorder="1" applyAlignment="1">
      <alignment horizontal="right" vertical="center"/>
    </xf>
    <xf numFmtId="0" fontId="30" fillId="33" borderId="65" xfId="0" applyFont="1" applyFill="1" applyBorder="1" applyAlignment="1">
      <alignment vertical="center"/>
    </xf>
    <xf numFmtId="174" fontId="30" fillId="33" borderId="31" xfId="0" applyNumberFormat="1" applyFont="1" applyFill="1" applyBorder="1" applyAlignment="1">
      <alignment horizontal="right" vertical="center"/>
    </xf>
    <xf numFmtId="174" fontId="28" fillId="0" borderId="0" xfId="48" applyNumberFormat="1" applyFont="1" applyFill="1" applyBorder="1"/>
    <xf numFmtId="174" fontId="29" fillId="0" borderId="69" xfId="0" applyNumberFormat="1" applyFont="1" applyBorder="1" applyAlignment="1">
      <alignment horizontal="right" vertical="center"/>
    </xf>
    <xf numFmtId="0" fontId="54" fillId="0" borderId="0" xfId="0" applyFont="1" applyFill="1" applyBorder="1" applyAlignment="1">
      <alignment horizontal="center"/>
    </xf>
    <xf numFmtId="0" fontId="30" fillId="0" borderId="43" xfId="0" applyFont="1" applyFill="1" applyBorder="1"/>
    <xf numFmtId="0" fontId="30" fillId="0" borderId="39" xfId="0" applyFont="1" applyFill="1" applyBorder="1"/>
    <xf numFmtId="0" fontId="30" fillId="0" borderId="0" xfId="0" applyFont="1" applyFill="1" applyBorder="1" applyAlignment="1">
      <alignment horizontal="center"/>
    </xf>
    <xf numFmtId="0" fontId="30" fillId="0" borderId="39" xfId="0" applyFont="1" applyFill="1" applyBorder="1" applyAlignment="1">
      <alignment horizontal="center"/>
    </xf>
    <xf numFmtId="10" fontId="28" fillId="0" borderId="0" xfId="45" applyNumberFormat="1" applyFont="1" applyFill="1" applyBorder="1" applyAlignment="1">
      <alignment horizontal="left"/>
    </xf>
    <xf numFmtId="0" fontId="20" fillId="0" borderId="14" xfId="0" applyFont="1" applyFill="1" applyBorder="1" applyAlignment="1">
      <alignment horizontal="center" vertical="center"/>
    </xf>
    <xf numFmtId="0" fontId="20" fillId="0" borderId="61" xfId="0" applyFont="1" applyFill="1" applyBorder="1" applyAlignment="1">
      <alignment horizontal="center" vertical="center"/>
    </xf>
    <xf numFmtId="0" fontId="49" fillId="0" borderId="0" xfId="0" applyFont="1" applyBorder="1" applyAlignment="1">
      <alignment horizontal="center"/>
    </xf>
    <xf numFmtId="0" fontId="30" fillId="0" borderId="16" xfId="0" applyFont="1" applyFill="1" applyBorder="1" applyAlignment="1">
      <alignment horizontal="left" vertical="center" wrapText="1"/>
    </xf>
    <xf numFmtId="0" fontId="30" fillId="0" borderId="0" xfId="0" applyFont="1" applyFill="1" applyBorder="1" applyAlignment="1">
      <alignment horizontal="left" vertical="center" wrapText="1"/>
    </xf>
    <xf numFmtId="0" fontId="30" fillId="0" borderId="17" xfId="0" applyFont="1" applyFill="1" applyBorder="1" applyAlignment="1">
      <alignment horizontal="left" vertical="center" wrapText="1"/>
    </xf>
    <xf numFmtId="0" fontId="20" fillId="0" borderId="0" xfId="0" applyFont="1" applyBorder="1" applyAlignment="1">
      <alignment horizontal="center" vertical="center"/>
    </xf>
    <xf numFmtId="3" fontId="30" fillId="0" borderId="0" xfId="0" applyNumberFormat="1" applyFont="1" applyBorder="1" applyAlignment="1">
      <alignment horizontal="right" vertical="center"/>
    </xf>
    <xf numFmtId="3" fontId="29" fillId="0" borderId="0" xfId="0" applyNumberFormat="1" applyFont="1" applyBorder="1" applyAlignment="1">
      <alignment horizontal="right" vertical="center"/>
    </xf>
    <xf numFmtId="166" fontId="30" fillId="0" borderId="0" xfId="0" applyNumberFormat="1" applyFont="1" applyBorder="1" applyAlignment="1">
      <alignment horizontal="right" vertical="center"/>
    </xf>
    <xf numFmtId="166" fontId="29" fillId="0" borderId="0" xfId="0" applyNumberFormat="1" applyFont="1" applyBorder="1" applyAlignment="1">
      <alignment horizontal="right" vertical="center"/>
    </xf>
    <xf numFmtId="166" fontId="30" fillId="0" borderId="0" xfId="0" applyNumberFormat="1" applyFont="1" applyBorder="1" applyAlignment="1">
      <alignment vertical="center"/>
    </xf>
    <xf numFmtId="3" fontId="30" fillId="0" borderId="0" xfId="0" applyNumberFormat="1" applyFont="1" applyBorder="1" applyAlignment="1">
      <alignment vertical="center"/>
    </xf>
    <xf numFmtId="166" fontId="20" fillId="0" borderId="31" xfId="50" applyNumberFormat="1" applyFont="1" applyFill="1" applyBorder="1" applyAlignment="1">
      <alignment horizontal="right" vertical="center"/>
    </xf>
    <xf numFmtId="3" fontId="30" fillId="0" borderId="36" xfId="0" applyNumberFormat="1" applyFont="1" applyFill="1" applyBorder="1" applyAlignment="1">
      <alignment horizontal="right" vertical="center"/>
    </xf>
    <xf numFmtId="14" fontId="28" fillId="0" borderId="0" xfId="45" applyNumberFormat="1" applyFont="1" applyFill="1" applyBorder="1"/>
    <xf numFmtId="4" fontId="28" fillId="0" borderId="0" xfId="45" applyNumberFormat="1" applyFont="1" applyFill="1" applyBorder="1" applyAlignment="1" applyProtection="1"/>
    <xf numFmtId="170" fontId="28" fillId="0" borderId="0" xfId="45" applyNumberFormat="1" applyFont="1" applyBorder="1"/>
    <xf numFmtId="0" fontId="29" fillId="0" borderId="0" xfId="0" applyFont="1" applyFill="1" applyBorder="1" applyAlignment="1">
      <alignment horizontal="left" indent="1"/>
    </xf>
    <xf numFmtId="0" fontId="54" fillId="0" borderId="0" xfId="0" applyFont="1" applyAlignment="1">
      <alignment horizontal="justify" vertical="center"/>
    </xf>
    <xf numFmtId="14" fontId="30" fillId="0" borderId="0" xfId="0" applyNumberFormat="1" applyFont="1" applyFill="1" applyBorder="1" applyAlignment="1">
      <alignment vertical="center"/>
    </xf>
    <xf numFmtId="0" fontId="20" fillId="0" borderId="25" xfId="0" applyFont="1" applyFill="1" applyBorder="1" applyAlignment="1">
      <alignment vertical="center"/>
    </xf>
    <xf numFmtId="0" fontId="30" fillId="0" borderId="31" xfId="0" applyFont="1" applyFill="1" applyBorder="1" applyAlignment="1">
      <alignment horizontal="center" vertical="center"/>
    </xf>
    <xf numFmtId="166" fontId="30" fillId="0" borderId="31" xfId="50" applyFont="1" applyFill="1" applyBorder="1" applyAlignment="1">
      <alignment horizontal="right" vertical="center"/>
    </xf>
    <xf numFmtId="174" fontId="30" fillId="0" borderId="31" xfId="50" applyNumberFormat="1" applyFont="1" applyFill="1" applyBorder="1" applyAlignment="1">
      <alignment horizontal="right" vertical="center"/>
    </xf>
    <xf numFmtId="0" fontId="28" fillId="0" borderId="0" xfId="45" applyFont="1" applyFill="1"/>
    <xf numFmtId="0" fontId="29" fillId="0" borderId="24" xfId="0" applyFont="1" applyFill="1" applyBorder="1" applyAlignment="1">
      <alignment vertical="center"/>
    </xf>
    <xf numFmtId="0" fontId="29" fillId="0" borderId="35" xfId="0" applyFont="1" applyFill="1" applyBorder="1" applyAlignment="1">
      <alignment horizontal="center" vertical="center"/>
    </xf>
    <xf numFmtId="0" fontId="29" fillId="0" borderId="35" xfId="0" applyFont="1" applyFill="1" applyBorder="1" applyAlignment="1">
      <alignment horizontal="right" vertical="center"/>
    </xf>
    <xf numFmtId="3" fontId="29" fillId="0" borderId="35" xfId="0" applyNumberFormat="1" applyFont="1" applyFill="1" applyBorder="1" applyAlignment="1">
      <alignment horizontal="right" vertical="center"/>
    </xf>
    <xf numFmtId="3" fontId="30" fillId="0" borderId="43" xfId="0" applyNumberFormat="1" applyFont="1" applyFill="1" applyBorder="1" applyAlignment="1">
      <alignment vertical="center"/>
    </xf>
    <xf numFmtId="0" fontId="30" fillId="0" borderId="43" xfId="0" applyFont="1" applyFill="1" applyBorder="1" applyAlignment="1">
      <alignment vertical="center"/>
    </xf>
    <xf numFmtId="0" fontId="28" fillId="0" borderId="0" xfId="45" applyFont="1" applyFill="1" applyBorder="1" applyAlignment="1"/>
    <xf numFmtId="0" fontId="28" fillId="0" borderId="0" xfId="45" applyFont="1" applyFill="1" applyAlignment="1"/>
    <xf numFmtId="3" fontId="30" fillId="0" borderId="0" xfId="0" applyNumberFormat="1" applyFont="1" applyFill="1" applyBorder="1" applyAlignment="1">
      <alignment vertical="center"/>
    </xf>
    <xf numFmtId="174" fontId="30" fillId="0" borderId="25" xfId="0" applyNumberFormat="1" applyFont="1" applyBorder="1" applyAlignment="1">
      <alignment horizontal="right" vertical="center"/>
    </xf>
    <xf numFmtId="174" fontId="30" fillId="0" borderId="26" xfId="0" applyNumberFormat="1" applyFont="1" applyBorder="1" applyAlignment="1">
      <alignment horizontal="right" vertical="center"/>
    </xf>
    <xf numFmtId="0" fontId="30" fillId="0" borderId="41" xfId="0" applyFont="1" applyFill="1" applyBorder="1" applyAlignment="1">
      <alignment horizontal="left" vertical="center" indent="1"/>
    </xf>
    <xf numFmtId="0" fontId="30" fillId="0" borderId="39" xfId="0" applyFont="1" applyFill="1" applyBorder="1" applyAlignment="1">
      <alignment horizontal="center" vertical="center"/>
    </xf>
    <xf numFmtId="4" fontId="30" fillId="0" borderId="39" xfId="0" applyNumberFormat="1" applyFont="1" applyFill="1" applyBorder="1" applyAlignment="1">
      <alignment horizontal="right" vertical="center"/>
    </xf>
    <xf numFmtId="174" fontId="30" fillId="0" borderId="39" xfId="0" applyNumberFormat="1" applyFont="1" applyFill="1" applyBorder="1" applyAlignment="1">
      <alignment horizontal="right" vertical="center"/>
    </xf>
    <xf numFmtId="179" fontId="30" fillId="0" borderId="39" xfId="0" applyNumberFormat="1" applyFont="1" applyFill="1" applyBorder="1" applyAlignment="1">
      <alignment horizontal="right" vertical="center"/>
    </xf>
    <xf numFmtId="174" fontId="30" fillId="0" borderId="36" xfId="50" applyNumberFormat="1" applyFont="1" applyFill="1" applyBorder="1" applyAlignment="1">
      <alignment horizontal="right" vertical="center"/>
    </xf>
    <xf numFmtId="0" fontId="29" fillId="0" borderId="33" xfId="0" applyFont="1" applyFill="1" applyBorder="1" applyAlignment="1">
      <alignment vertical="center"/>
    </xf>
    <xf numFmtId="0" fontId="29" fillId="0" borderId="34" xfId="0" applyFont="1" applyFill="1" applyBorder="1" applyAlignment="1">
      <alignment vertical="center"/>
    </xf>
    <xf numFmtId="174" fontId="29" fillId="0" borderId="35" xfId="0" applyNumberFormat="1" applyFont="1" applyFill="1" applyBorder="1" applyAlignment="1">
      <alignment vertical="center"/>
    </xf>
    <xf numFmtId="0" fontId="30" fillId="0" borderId="32" xfId="0" applyFont="1" applyFill="1" applyBorder="1" applyAlignment="1">
      <alignment horizontal="left" vertical="center" indent="1"/>
    </xf>
    <xf numFmtId="0" fontId="30" fillId="0" borderId="0" xfId="0" applyFont="1" applyFill="1" applyAlignment="1">
      <alignment horizontal="center" vertical="center"/>
    </xf>
    <xf numFmtId="4" fontId="30" fillId="0" borderId="0" xfId="0" applyNumberFormat="1" applyFont="1" applyFill="1" applyAlignment="1">
      <alignment horizontal="right" vertical="center"/>
    </xf>
    <xf numFmtId="174" fontId="30" fillId="0" borderId="0" xfId="0" applyNumberFormat="1" applyFont="1" applyFill="1" applyAlignment="1">
      <alignment horizontal="right" vertical="center"/>
    </xf>
    <xf numFmtId="174" fontId="30" fillId="0" borderId="31" xfId="0" applyNumberFormat="1" applyFont="1" applyFill="1" applyBorder="1" applyAlignment="1">
      <alignment horizontal="right" vertical="center"/>
    </xf>
    <xf numFmtId="0" fontId="30" fillId="0" borderId="0" xfId="0" applyFont="1" applyFill="1" applyBorder="1" applyAlignment="1">
      <alignment horizontal="center" vertical="center"/>
    </xf>
    <xf numFmtId="4" fontId="30" fillId="0" borderId="0" xfId="0" applyNumberFormat="1" applyFont="1" applyFill="1" applyBorder="1" applyAlignment="1">
      <alignment horizontal="right" vertical="center"/>
    </xf>
    <xf numFmtId="174" fontId="30" fillId="0" borderId="0" xfId="0" applyNumberFormat="1" applyFont="1" applyFill="1" applyBorder="1" applyAlignment="1">
      <alignment horizontal="right" vertical="center"/>
    </xf>
    <xf numFmtId="174" fontId="30" fillId="0" borderId="36" xfId="0" applyNumberFormat="1" applyFont="1" applyFill="1" applyBorder="1" applyAlignment="1">
      <alignment horizontal="right" vertical="center"/>
    </xf>
    <xf numFmtId="0" fontId="29" fillId="0" borderId="35" xfId="0" applyFont="1" applyFill="1" applyBorder="1" applyAlignment="1">
      <alignment vertical="center"/>
    </xf>
    <xf numFmtId="0" fontId="30" fillId="0" borderId="33" xfId="0" applyFont="1" applyFill="1" applyBorder="1" applyAlignment="1">
      <alignment horizontal="left" vertical="center" indent="1"/>
    </xf>
    <xf numFmtId="0" fontId="30" fillId="0" borderId="34" xfId="0" applyFont="1" applyFill="1" applyBorder="1" applyAlignment="1">
      <alignment horizontal="center" vertical="center"/>
    </xf>
    <xf numFmtId="4" fontId="30" fillId="0" borderId="34" xfId="0" applyNumberFormat="1" applyFont="1" applyFill="1" applyBorder="1" applyAlignment="1">
      <alignment horizontal="right" vertical="center"/>
    </xf>
    <xf numFmtId="3" fontId="30" fillId="0" borderId="34" xfId="0" applyNumberFormat="1" applyFont="1" applyFill="1" applyBorder="1" applyAlignment="1">
      <alignment horizontal="right" vertical="center"/>
    </xf>
    <xf numFmtId="0" fontId="29" fillId="0" borderId="41" xfId="0" applyFont="1" applyFill="1" applyBorder="1" applyAlignment="1">
      <alignment vertical="center"/>
    </xf>
    <xf numFmtId="0" fontId="29" fillId="0" borderId="39" xfId="0" applyFont="1" applyFill="1" applyBorder="1" applyAlignment="1">
      <alignment horizontal="center" vertical="center"/>
    </xf>
    <xf numFmtId="0" fontId="29" fillId="0" borderId="39" xfId="0" applyFont="1" applyFill="1" applyBorder="1" applyAlignment="1">
      <alignment horizontal="right" vertical="center"/>
    </xf>
    <xf numFmtId="0" fontId="29" fillId="0" borderId="39" xfId="0" applyFont="1" applyFill="1" applyBorder="1" applyAlignment="1">
      <alignment vertical="center"/>
    </xf>
    <xf numFmtId="0" fontId="29" fillId="0" borderId="36" xfId="0" applyFont="1" applyFill="1" applyBorder="1" applyAlignment="1">
      <alignment vertical="center"/>
    </xf>
    <xf numFmtId="0" fontId="30" fillId="0" borderId="44" xfId="0" applyFont="1" applyFill="1" applyBorder="1" applyAlignment="1">
      <alignment horizontal="left" vertical="center" indent="1"/>
    </xf>
    <xf numFmtId="0" fontId="30" fillId="0" borderId="43" xfId="0" applyFont="1" applyFill="1" applyBorder="1" applyAlignment="1">
      <alignment horizontal="center" vertical="center"/>
    </xf>
    <xf numFmtId="179" fontId="30" fillId="0" borderId="43" xfId="50" applyNumberFormat="1" applyFont="1" applyFill="1" applyBorder="1" applyAlignment="1">
      <alignment horizontal="right" vertical="center"/>
    </xf>
    <xf numFmtId="176" fontId="30" fillId="0" borderId="43" xfId="50" applyNumberFormat="1" applyFont="1" applyFill="1" applyBorder="1" applyAlignment="1">
      <alignment horizontal="right" vertical="center"/>
    </xf>
    <xf numFmtId="0" fontId="30" fillId="0" borderId="43" xfId="0" applyFont="1" applyFill="1" applyBorder="1" applyAlignment="1">
      <alignment horizontal="right" vertical="center"/>
    </xf>
    <xf numFmtId="176" fontId="30" fillId="0" borderId="0" xfId="0" applyNumberFormat="1" applyFont="1" applyFill="1" applyBorder="1" applyAlignment="1">
      <alignment horizontal="right" vertical="center"/>
    </xf>
    <xf numFmtId="179" fontId="29" fillId="0" borderId="39" xfId="50" applyNumberFormat="1" applyFont="1" applyFill="1" applyBorder="1" applyAlignment="1">
      <alignment horizontal="right" vertical="center"/>
    </xf>
    <xf numFmtId="4" fontId="30" fillId="0" borderId="43" xfId="0" applyNumberFormat="1" applyFont="1" applyFill="1" applyBorder="1" applyAlignment="1">
      <alignment horizontal="right" vertical="center"/>
    </xf>
    <xf numFmtId="174" fontId="30" fillId="0" borderId="43" xfId="0" applyNumberFormat="1" applyFont="1" applyFill="1" applyBorder="1" applyAlignment="1">
      <alignment horizontal="right" vertical="center"/>
    </xf>
    <xf numFmtId="174" fontId="30" fillId="0" borderId="40" xfId="0" applyNumberFormat="1" applyFont="1" applyFill="1" applyBorder="1" applyAlignment="1">
      <alignment horizontal="right" vertical="center"/>
    </xf>
    <xf numFmtId="0" fontId="30" fillId="0" borderId="32" xfId="0" applyFont="1" applyFill="1" applyBorder="1" applyAlignment="1">
      <alignment horizontal="left" vertical="center" wrapText="1" indent="1"/>
    </xf>
    <xf numFmtId="179" fontId="30" fillId="0" borderId="0" xfId="50" applyNumberFormat="1" applyFont="1" applyFill="1" applyBorder="1" applyAlignment="1">
      <alignment horizontal="right" vertical="center"/>
    </xf>
    <xf numFmtId="179" fontId="30" fillId="0" borderId="0" xfId="0" applyNumberFormat="1" applyFont="1" applyFill="1" applyBorder="1" applyAlignment="1">
      <alignment horizontal="right" vertical="center"/>
    </xf>
    <xf numFmtId="0" fontId="30" fillId="0" borderId="41" xfId="0" applyFont="1" applyFill="1" applyBorder="1" applyAlignment="1">
      <alignment horizontal="left" vertical="center" wrapText="1" indent="1"/>
    </xf>
    <xf numFmtId="179" fontId="30" fillId="0" borderId="39" xfId="50" applyNumberFormat="1" applyFont="1" applyFill="1" applyBorder="1" applyAlignment="1">
      <alignment horizontal="right" vertical="center"/>
    </xf>
    <xf numFmtId="166" fontId="30" fillId="0" borderId="36" xfId="50" applyFont="1" applyFill="1" applyBorder="1" applyAlignment="1">
      <alignment horizontal="right" vertical="center"/>
    </xf>
    <xf numFmtId="166" fontId="29" fillId="0" borderId="39" xfId="0" applyNumberFormat="1" applyFont="1" applyFill="1" applyBorder="1" applyAlignment="1">
      <alignment vertical="center"/>
    </xf>
    <xf numFmtId="174" fontId="29" fillId="0" borderId="39" xfId="0" applyNumberFormat="1" applyFont="1" applyFill="1" applyBorder="1" applyAlignment="1">
      <alignment horizontal="right" vertical="center"/>
    </xf>
    <xf numFmtId="0" fontId="29" fillId="0" borderId="36" xfId="0" applyFont="1" applyFill="1" applyBorder="1" applyAlignment="1">
      <alignment horizontal="right" vertical="center"/>
    </xf>
    <xf numFmtId="179" fontId="29" fillId="0" borderId="39" xfId="50" applyNumberFormat="1" applyFont="1" applyFill="1" applyBorder="1" applyAlignment="1">
      <alignment vertical="center"/>
    </xf>
    <xf numFmtId="174" fontId="29" fillId="0" borderId="39" xfId="0" applyNumberFormat="1" applyFont="1" applyFill="1" applyBorder="1" applyAlignment="1">
      <alignment vertical="center"/>
    </xf>
    <xf numFmtId="0" fontId="30" fillId="0" borderId="39" xfId="0" applyFont="1" applyFill="1" applyBorder="1" applyAlignment="1">
      <alignment horizontal="right" vertical="center"/>
    </xf>
    <xf numFmtId="0" fontId="30" fillId="0" borderId="36" xfId="0" applyFont="1" applyFill="1" applyBorder="1" applyAlignment="1">
      <alignment horizontal="right" vertical="center"/>
    </xf>
    <xf numFmtId="174" fontId="30" fillId="0" borderId="35" xfId="0" applyNumberFormat="1" applyFont="1" applyFill="1" applyBorder="1" applyAlignment="1">
      <alignment horizontal="right" vertical="center"/>
    </xf>
    <xf numFmtId="0" fontId="28" fillId="0" borderId="41" xfId="0" applyFont="1" applyFill="1" applyBorder="1" applyAlignment="1">
      <alignment vertical="center"/>
    </xf>
    <xf numFmtId="176" fontId="30" fillId="0" borderId="39" xfId="50" applyNumberFormat="1" applyFont="1" applyFill="1" applyBorder="1" applyAlignment="1">
      <alignment horizontal="right" vertical="center"/>
    </xf>
    <xf numFmtId="176" fontId="30" fillId="0" borderId="39" xfId="0" applyNumberFormat="1" applyFont="1" applyFill="1" applyBorder="1" applyAlignment="1">
      <alignment horizontal="right" vertical="center"/>
    </xf>
    <xf numFmtId="177" fontId="48" fillId="37" borderId="24" xfId="48" applyNumberFormat="1" applyFont="1" applyFill="1" applyBorder="1" applyAlignment="1">
      <alignment horizontal="center" vertical="center" wrapText="1"/>
    </xf>
    <xf numFmtId="0" fontId="48" fillId="37" borderId="55" xfId="0" applyFont="1" applyFill="1" applyBorder="1" applyAlignment="1">
      <alignment horizontal="center" vertical="center" wrapText="1"/>
    </xf>
    <xf numFmtId="0" fontId="48" fillId="37" borderId="56" xfId="0" applyFont="1" applyFill="1" applyBorder="1" applyAlignment="1">
      <alignment horizontal="center" vertical="center" wrapText="1"/>
    </xf>
    <xf numFmtId="0" fontId="48" fillId="37" borderId="36" xfId="0" applyFont="1" applyFill="1" applyBorder="1" applyAlignment="1">
      <alignment horizontal="center" vertical="center" wrapText="1"/>
    </xf>
    <xf numFmtId="3" fontId="28" fillId="0" borderId="0" xfId="48" applyNumberFormat="1" applyFont="1" applyFill="1" applyBorder="1"/>
    <xf numFmtId="0" fontId="28" fillId="0" borderId="18" xfId="48" applyFont="1" applyBorder="1"/>
    <xf numFmtId="0" fontId="28" fillId="0" borderId="15" xfId="48" applyFont="1" applyBorder="1"/>
    <xf numFmtId="0" fontId="28" fillId="0" borderId="19" xfId="48" applyFont="1" applyBorder="1"/>
    <xf numFmtId="166" fontId="20" fillId="0" borderId="31" xfId="50" applyFont="1" applyFill="1" applyBorder="1" applyAlignment="1">
      <alignment horizontal="right" vertical="center"/>
    </xf>
    <xf numFmtId="0" fontId="29" fillId="0" borderId="26" xfId="0" applyFont="1" applyFill="1" applyBorder="1" applyAlignment="1">
      <alignment vertical="center" wrapText="1"/>
    </xf>
    <xf numFmtId="0" fontId="1" fillId="0" borderId="36" xfId="0" applyFont="1" applyFill="1" applyBorder="1" applyAlignment="1">
      <alignment vertical="top" wrapText="1"/>
    </xf>
    <xf numFmtId="174" fontId="29" fillId="0" borderId="36" xfId="0" applyNumberFormat="1" applyFont="1" applyFill="1" applyBorder="1" applyAlignment="1">
      <alignment horizontal="right" vertical="center"/>
    </xf>
    <xf numFmtId="0" fontId="29" fillId="0" borderId="24" xfId="0" applyFont="1" applyBorder="1" applyAlignment="1">
      <alignment vertical="center"/>
    </xf>
    <xf numFmtId="177" fontId="48" fillId="37" borderId="28" xfId="48" applyNumberFormat="1" applyFont="1" applyFill="1" applyBorder="1" applyAlignment="1">
      <alignment horizontal="center" vertical="center" wrapText="1"/>
    </xf>
    <xf numFmtId="0" fontId="30" fillId="0" borderId="44" xfId="0" applyFont="1" applyFill="1" applyBorder="1" applyAlignment="1">
      <alignment vertical="center" wrapText="1"/>
    </xf>
    <xf numFmtId="0" fontId="30" fillId="0" borderId="43" xfId="0" applyFont="1" applyFill="1" applyBorder="1" applyAlignment="1">
      <alignment horizontal="center" vertical="center" wrapText="1"/>
    </xf>
    <xf numFmtId="0" fontId="30" fillId="0" borderId="41" xfId="0" applyFont="1" applyFill="1" applyBorder="1" applyAlignment="1">
      <alignment vertical="center" wrapText="1"/>
    </xf>
    <xf numFmtId="0" fontId="30" fillId="0" borderId="39" xfId="0" applyFont="1" applyFill="1" applyBorder="1" applyAlignment="1">
      <alignment horizontal="center" vertical="center" wrapText="1"/>
    </xf>
    <xf numFmtId="0" fontId="30" fillId="0" borderId="28" xfId="0" applyFont="1" applyFill="1" applyBorder="1" applyAlignment="1">
      <alignment horizontal="center" vertical="center" wrapText="1"/>
    </xf>
    <xf numFmtId="0" fontId="30" fillId="0" borderId="26" xfId="0" applyFont="1" applyFill="1" applyBorder="1" applyAlignment="1">
      <alignment horizontal="center" vertical="center" wrapText="1"/>
    </xf>
    <xf numFmtId="174" fontId="30" fillId="0" borderId="28" xfId="0" applyNumberFormat="1" applyFont="1" applyFill="1" applyBorder="1" applyAlignment="1">
      <alignment horizontal="right" vertical="center"/>
    </xf>
    <xf numFmtId="174" fontId="30" fillId="0" borderId="26" xfId="0" applyNumberFormat="1" applyFont="1" applyFill="1" applyBorder="1" applyAlignment="1">
      <alignment horizontal="right" vertical="center"/>
    </xf>
    <xf numFmtId="0" fontId="30" fillId="0" borderId="43" xfId="0" applyFont="1" applyBorder="1" applyAlignment="1">
      <alignment horizontal="center" vertical="center" wrapText="1"/>
    </xf>
    <xf numFmtId="174" fontId="30" fillId="0" borderId="43" xfId="0" applyNumberFormat="1" applyFont="1" applyBorder="1" applyAlignment="1">
      <alignment horizontal="right" vertical="center"/>
    </xf>
    <xf numFmtId="0" fontId="30" fillId="0" borderId="28" xfId="0" applyFont="1" applyBorder="1" applyAlignment="1">
      <alignment horizontal="center" vertical="center" wrapText="1"/>
    </xf>
    <xf numFmtId="174" fontId="30" fillId="0" borderId="28" xfId="0" applyNumberFormat="1" applyFont="1" applyBorder="1" applyAlignment="1">
      <alignment horizontal="right" vertical="center"/>
    </xf>
    <xf numFmtId="0" fontId="48" fillId="36" borderId="13" xfId="0" applyFont="1" applyFill="1" applyBorder="1" applyAlignment="1">
      <alignment horizontal="center" vertical="center" wrapText="1"/>
    </xf>
    <xf numFmtId="177" fontId="48" fillId="36" borderId="13" xfId="48" applyNumberFormat="1" applyFont="1" applyFill="1" applyBorder="1" applyAlignment="1">
      <alignment horizontal="center" vertical="center" wrapText="1"/>
    </xf>
    <xf numFmtId="3" fontId="30" fillId="0" borderId="43" xfId="0" applyNumberFormat="1" applyFont="1" applyBorder="1" applyAlignment="1">
      <alignment horizontal="right" vertical="center"/>
    </xf>
    <xf numFmtId="3" fontId="30" fillId="0" borderId="39" xfId="0" applyNumberFormat="1" applyFont="1" applyBorder="1" applyAlignment="1">
      <alignment horizontal="right" vertical="center"/>
    </xf>
    <xf numFmtId="0" fontId="20" fillId="0" borderId="28" xfId="0" applyFont="1" applyBorder="1" applyAlignment="1">
      <alignment vertical="center" wrapText="1"/>
    </xf>
    <xf numFmtId="0" fontId="20" fillId="0" borderId="25" xfId="0" applyFont="1" applyBorder="1" applyAlignment="1">
      <alignment vertical="center" wrapText="1"/>
    </xf>
    <xf numFmtId="0" fontId="20" fillId="0" borderId="26" xfId="0" applyFont="1" applyBorder="1" applyAlignment="1">
      <alignment vertical="center" wrapText="1"/>
    </xf>
    <xf numFmtId="3" fontId="20" fillId="0" borderId="28" xfId="0" applyNumberFormat="1" applyFont="1" applyBorder="1" applyAlignment="1">
      <alignment horizontal="right" vertical="center"/>
    </xf>
    <xf numFmtId="3" fontId="20" fillId="0" borderId="25" xfId="0" applyNumberFormat="1" applyFont="1" applyBorder="1" applyAlignment="1">
      <alignment horizontal="right" vertical="center"/>
    </xf>
    <xf numFmtId="3" fontId="20" fillId="0" borderId="26" xfId="0" applyNumberFormat="1" applyFont="1" applyBorder="1" applyAlignment="1">
      <alignment horizontal="right" vertical="center"/>
    </xf>
    <xf numFmtId="14" fontId="48" fillId="36" borderId="13" xfId="0" applyNumberFormat="1" applyFont="1" applyFill="1" applyBorder="1" applyAlignment="1">
      <alignment horizontal="center" vertical="center" wrapText="1"/>
    </xf>
    <xf numFmtId="166" fontId="30" fillId="0" borderId="34" xfId="0" applyNumberFormat="1" applyFont="1" applyFill="1" applyBorder="1" applyAlignment="1">
      <alignment horizontal="right" vertical="center"/>
    </xf>
    <xf numFmtId="0" fontId="20" fillId="0" borderId="24" xfId="0" applyFont="1" applyBorder="1" applyAlignment="1">
      <alignment vertical="center" wrapText="1"/>
    </xf>
    <xf numFmtId="166" fontId="29" fillId="0" borderId="34" xfId="0" applyNumberFormat="1" applyFont="1" applyBorder="1" applyAlignment="1">
      <alignment horizontal="right" vertical="center"/>
    </xf>
    <xf numFmtId="166" fontId="30" fillId="0" borderId="24" xfId="0" applyNumberFormat="1" applyFont="1" applyBorder="1" applyAlignment="1">
      <alignment horizontal="right" vertical="center"/>
    </xf>
    <xf numFmtId="166" fontId="29" fillId="0" borderId="24" xfId="0" applyNumberFormat="1" applyFont="1" applyBorder="1" applyAlignment="1">
      <alignment horizontal="right" vertical="center"/>
    </xf>
    <xf numFmtId="0" fontId="20" fillId="0" borderId="32" xfId="0" applyFont="1" applyBorder="1" applyAlignment="1">
      <alignment vertical="center"/>
    </xf>
    <xf numFmtId="0" fontId="29" fillId="0" borderId="33" xfId="0" applyFont="1" applyFill="1" applyBorder="1"/>
    <xf numFmtId="0" fontId="48" fillId="37" borderId="71" xfId="48" applyFont="1" applyFill="1" applyBorder="1" applyAlignment="1">
      <alignment horizontal="center" vertical="center" wrapText="1"/>
    </xf>
    <xf numFmtId="0" fontId="30" fillId="0" borderId="32" xfId="0" applyFont="1" applyFill="1" applyBorder="1"/>
    <xf numFmtId="0" fontId="30" fillId="0" borderId="41" xfId="0" applyFont="1" applyFill="1" applyBorder="1"/>
    <xf numFmtId="0" fontId="30" fillId="0" borderId="44" xfId="0" applyFont="1" applyFill="1" applyBorder="1"/>
    <xf numFmtId="174" fontId="28" fillId="0" borderId="40" xfId="1" applyNumberFormat="1" applyFont="1" applyFill="1" applyBorder="1"/>
    <xf numFmtId="174" fontId="28" fillId="0" borderId="31" xfId="1" applyNumberFormat="1" applyFont="1" applyFill="1" applyBorder="1"/>
    <xf numFmtId="174" fontId="28" fillId="0" borderId="36" xfId="1" applyNumberFormat="1" applyFont="1" applyFill="1" applyBorder="1"/>
    <xf numFmtId="174" fontId="27" fillId="0" borderId="35" xfId="1" applyNumberFormat="1" applyFont="1" applyFill="1" applyBorder="1"/>
    <xf numFmtId="174" fontId="28" fillId="0" borderId="28" xfId="1" applyNumberFormat="1" applyFont="1" applyFill="1" applyBorder="1"/>
    <xf numFmtId="174" fontId="28" fillId="0" borderId="26" xfId="1" applyNumberFormat="1" applyFont="1" applyFill="1" applyBorder="1"/>
    <xf numFmtId="174" fontId="27" fillId="0" borderId="24" xfId="1" applyNumberFormat="1" applyFont="1" applyFill="1" applyBorder="1"/>
    <xf numFmtId="0" fontId="48" fillId="36" borderId="28" xfId="48" applyFont="1" applyFill="1" applyBorder="1" applyAlignment="1">
      <alignment horizontal="center" vertical="center" wrapText="1"/>
    </xf>
    <xf numFmtId="0" fontId="27" fillId="0" borderId="26" xfId="48" applyFont="1" applyFill="1" applyBorder="1"/>
    <xf numFmtId="174" fontId="27" fillId="0" borderId="26" xfId="1" applyNumberFormat="1" applyFont="1" applyFill="1" applyBorder="1"/>
    <xf numFmtId="174" fontId="28" fillId="0" borderId="0" xfId="1" applyNumberFormat="1" applyFont="1" applyFill="1" applyBorder="1"/>
    <xf numFmtId="174" fontId="27" fillId="0" borderId="39" xfId="1" applyNumberFormat="1" applyFont="1" applyFill="1" applyBorder="1"/>
    <xf numFmtId="174" fontId="28" fillId="0" borderId="43" xfId="1" applyNumberFormat="1" applyFont="1" applyFill="1" applyBorder="1"/>
    <xf numFmtId="174" fontId="28" fillId="0" borderId="39" xfId="1" applyNumberFormat="1" applyFont="1" applyFill="1" applyBorder="1"/>
    <xf numFmtId="174" fontId="27" fillId="0" borderId="35" xfId="44" applyNumberFormat="1" applyFont="1" applyFill="1" applyBorder="1"/>
    <xf numFmtId="174" fontId="27" fillId="0" borderId="24" xfId="44" applyNumberFormat="1" applyFont="1" applyFill="1" applyBorder="1"/>
    <xf numFmtId="174" fontId="28" fillId="0" borderId="31" xfId="44" applyNumberFormat="1" applyFont="1" applyFill="1" applyBorder="1"/>
    <xf numFmtId="0" fontId="29" fillId="0" borderId="72" xfId="0" applyFont="1" applyFill="1" applyBorder="1"/>
    <xf numFmtId="174" fontId="27" fillId="0" borderId="73" xfId="44" applyNumberFormat="1" applyFont="1" applyFill="1" applyBorder="1"/>
    <xf numFmtId="174" fontId="27" fillId="0" borderId="60" xfId="44" applyNumberFormat="1" applyFont="1" applyFill="1" applyBorder="1"/>
    <xf numFmtId="177" fontId="48" fillId="37" borderId="61" xfId="48" applyNumberFormat="1" applyFont="1" applyFill="1" applyBorder="1" applyAlignment="1">
      <alignment horizontal="center" vertical="center" wrapText="1"/>
    </xf>
    <xf numFmtId="177" fontId="48" fillId="37" borderId="75" xfId="48" applyNumberFormat="1" applyFont="1" applyFill="1" applyBorder="1" applyAlignment="1">
      <alignment horizontal="center" vertical="center" wrapText="1"/>
    </xf>
    <xf numFmtId="0" fontId="30" fillId="0" borderId="28" xfId="0" applyFont="1" applyFill="1" applyBorder="1"/>
    <xf numFmtId="0" fontId="30" fillId="0" borderId="25" xfId="0" applyFont="1" applyFill="1" applyBorder="1"/>
    <xf numFmtId="0" fontId="29" fillId="0" borderId="24" xfId="0" applyFont="1" applyFill="1" applyBorder="1"/>
    <xf numFmtId="174" fontId="28" fillId="0" borderId="0" xfId="44" applyNumberFormat="1" applyFont="1" applyFill="1" applyBorder="1"/>
    <xf numFmtId="174" fontId="27" fillId="0" borderId="34" xfId="44" applyNumberFormat="1" applyFont="1" applyFill="1" applyBorder="1"/>
    <xf numFmtId="174" fontId="28" fillId="0" borderId="28" xfId="44" applyNumberFormat="1" applyFont="1" applyFill="1" applyBorder="1"/>
    <xf numFmtId="0" fontId="48" fillId="37" borderId="33" xfId="0" applyFont="1" applyFill="1" applyBorder="1" applyAlignment="1">
      <alignment horizontal="left" vertical="center"/>
    </xf>
    <xf numFmtId="0" fontId="48" fillId="37" borderId="74" xfId="0" applyFont="1" applyFill="1" applyBorder="1" applyAlignment="1">
      <alignment horizontal="left" vertical="center"/>
    </xf>
    <xf numFmtId="0" fontId="48" fillId="37" borderId="32" xfId="0" applyFont="1" applyFill="1" applyBorder="1"/>
    <xf numFmtId="0" fontId="48" fillId="37" borderId="33" xfId="0" applyFont="1" applyFill="1" applyBorder="1" applyAlignment="1"/>
    <xf numFmtId="174" fontId="55" fillId="37" borderId="24" xfId="1" applyNumberFormat="1" applyFont="1" applyFill="1" applyBorder="1"/>
    <xf numFmtId="174" fontId="48" fillId="37" borderId="35" xfId="1" applyNumberFormat="1" applyFont="1" applyFill="1" applyBorder="1" applyAlignment="1"/>
    <xf numFmtId="0" fontId="29" fillId="0" borderId="26" xfId="0" applyFont="1" applyFill="1" applyBorder="1" applyAlignment="1">
      <alignment vertical="center"/>
    </xf>
    <xf numFmtId="3" fontId="29" fillId="0" borderId="36" xfId="0" applyNumberFormat="1" applyFont="1" applyFill="1" applyBorder="1" applyAlignment="1">
      <alignment horizontal="right" vertical="center"/>
    </xf>
    <xf numFmtId="3" fontId="20" fillId="0" borderId="0" xfId="0" applyNumberFormat="1" applyFont="1" applyFill="1" applyBorder="1" applyAlignment="1">
      <alignment horizontal="right" vertical="center"/>
    </xf>
    <xf numFmtId="3" fontId="30" fillId="0" borderId="0" xfId="0" applyNumberFormat="1" applyFont="1" applyFill="1" applyBorder="1" applyAlignment="1">
      <alignment horizontal="right" vertical="center"/>
    </xf>
    <xf numFmtId="0" fontId="20" fillId="0" borderId="44" xfId="0" applyFont="1" applyFill="1" applyBorder="1" applyAlignment="1">
      <alignment vertical="center"/>
    </xf>
    <xf numFmtId="3" fontId="20" fillId="0" borderId="43" xfId="0" applyNumberFormat="1" applyFont="1" applyFill="1" applyBorder="1" applyAlignment="1">
      <alignment horizontal="right" vertical="center"/>
    </xf>
    <xf numFmtId="166" fontId="28" fillId="0" borderId="40" xfId="50" applyFont="1" applyBorder="1" applyAlignment="1">
      <alignment horizontal="right" vertical="center"/>
    </xf>
    <xf numFmtId="0" fontId="20" fillId="0" borderId="32" xfId="0" applyFont="1" applyFill="1" applyBorder="1" applyAlignment="1">
      <alignment vertical="center"/>
    </xf>
    <xf numFmtId="166" fontId="28" fillId="0" borderId="31" xfId="50" applyFont="1" applyBorder="1" applyAlignment="1">
      <alignment horizontal="right" vertical="center"/>
    </xf>
    <xf numFmtId="3" fontId="30" fillId="0" borderId="31" xfId="0" applyNumberFormat="1" applyFont="1" applyFill="1" applyBorder="1" applyAlignment="1">
      <alignment horizontal="right" vertical="center"/>
    </xf>
    <xf numFmtId="0" fontId="20" fillId="0" borderId="41" xfId="0" applyFont="1" applyFill="1" applyBorder="1" applyAlignment="1">
      <alignment vertical="center"/>
    </xf>
    <xf numFmtId="3" fontId="30" fillId="0" borderId="39" xfId="0" applyNumberFormat="1" applyFont="1" applyFill="1" applyBorder="1" applyAlignment="1">
      <alignment horizontal="right" vertical="center"/>
    </xf>
    <xf numFmtId="3" fontId="20" fillId="0" borderId="28" xfId="0" applyNumberFormat="1" applyFont="1" applyFill="1" applyBorder="1" applyAlignment="1">
      <alignment horizontal="right" vertical="center"/>
    </xf>
    <xf numFmtId="3" fontId="20" fillId="0" borderId="25" xfId="0" applyNumberFormat="1" applyFont="1" applyFill="1" applyBorder="1" applyAlignment="1">
      <alignment horizontal="right" vertical="center"/>
    </xf>
    <xf numFmtId="3" fontId="20" fillId="0" borderId="26" xfId="0" applyNumberFormat="1" applyFont="1" applyFill="1" applyBorder="1" applyAlignment="1">
      <alignment horizontal="right" vertical="center"/>
    </xf>
    <xf numFmtId="3" fontId="30" fillId="0" borderId="28" xfId="0" applyNumberFormat="1" applyFont="1" applyFill="1" applyBorder="1" applyAlignment="1">
      <alignment horizontal="right" vertical="center"/>
    </xf>
    <xf numFmtId="3" fontId="30" fillId="0" borderId="25" xfId="0" applyNumberFormat="1" applyFont="1" applyFill="1" applyBorder="1" applyAlignment="1">
      <alignment horizontal="right" vertical="center"/>
    </xf>
    <xf numFmtId="3" fontId="30" fillId="0" borderId="26" xfId="0" applyNumberFormat="1" applyFont="1" applyFill="1" applyBorder="1" applyAlignment="1">
      <alignment horizontal="right" vertical="center"/>
    </xf>
    <xf numFmtId="0" fontId="27" fillId="0" borderId="0" xfId="48" applyFont="1" applyBorder="1"/>
    <xf numFmtId="0" fontId="30" fillId="0" borderId="16" xfId="0" applyFont="1" applyFill="1" applyBorder="1" applyAlignment="1">
      <alignment horizontal="left" vertical="center" wrapText="1"/>
    </xf>
    <xf numFmtId="0" fontId="30" fillId="0" borderId="0" xfId="0" applyFont="1" applyFill="1" applyBorder="1" applyAlignment="1">
      <alignment horizontal="left" vertical="center" wrapText="1"/>
    </xf>
    <xf numFmtId="0" fontId="30" fillId="0" borderId="17" xfId="0" applyFont="1" applyFill="1" applyBorder="1" applyAlignment="1">
      <alignment horizontal="left" vertical="center" wrapText="1"/>
    </xf>
    <xf numFmtId="0" fontId="57" fillId="0" borderId="0" xfId="0" applyFont="1"/>
    <xf numFmtId="0" fontId="48" fillId="37" borderId="40" xfId="0" applyFont="1" applyFill="1" applyBorder="1" applyAlignment="1">
      <alignment horizontal="center" vertical="center" wrapText="1"/>
    </xf>
    <xf numFmtId="177" fontId="48" fillId="37" borderId="36" xfId="0" applyNumberFormat="1" applyFont="1" applyFill="1" applyBorder="1" applyAlignment="1">
      <alignment horizontal="center" vertical="center" wrapText="1"/>
    </xf>
    <xf numFmtId="14" fontId="48" fillId="37" borderId="36" xfId="0" applyNumberFormat="1" applyFont="1" applyFill="1" applyBorder="1" applyAlignment="1">
      <alignment horizontal="center" vertical="center" wrapText="1"/>
    </xf>
    <xf numFmtId="174" fontId="28" fillId="0" borderId="0" xfId="48" applyNumberFormat="1" applyFont="1" applyBorder="1"/>
    <xf numFmtId="166" fontId="28" fillId="0" borderId="0" xfId="48" applyNumberFormat="1" applyFont="1" applyBorder="1"/>
    <xf numFmtId="0" fontId="29" fillId="0" borderId="16" xfId="0" applyFont="1" applyFill="1" applyBorder="1" applyAlignment="1">
      <alignment horizontal="justify" vertical="center"/>
    </xf>
    <xf numFmtId="0" fontId="45" fillId="0" borderId="0" xfId="51" applyFont="1" applyFill="1" applyBorder="1" applyAlignment="1">
      <alignment horizontal="center"/>
    </xf>
    <xf numFmtId="0" fontId="30" fillId="0" borderId="18" xfId="0" applyFont="1" applyFill="1" applyBorder="1" applyAlignment="1">
      <alignment horizontal="left" vertical="center" wrapText="1"/>
    </xf>
    <xf numFmtId="0" fontId="30" fillId="0" borderId="15" xfId="0" applyFont="1" applyFill="1" applyBorder="1" applyAlignment="1">
      <alignment horizontal="left" vertical="center" wrapText="1"/>
    </xf>
    <xf numFmtId="0" fontId="30" fillId="0" borderId="19" xfId="0" applyFont="1" applyFill="1" applyBorder="1" applyAlignment="1">
      <alignment horizontal="left" vertical="center" wrapText="1"/>
    </xf>
    <xf numFmtId="0" fontId="30" fillId="0" borderId="16" xfId="0" applyFont="1" applyFill="1" applyBorder="1" applyAlignment="1">
      <alignment horizontal="left" wrapText="1"/>
    </xf>
    <xf numFmtId="0" fontId="30" fillId="0" borderId="0" xfId="0" applyFont="1" applyFill="1" applyBorder="1" applyAlignment="1">
      <alignment horizontal="left" wrapText="1"/>
    </xf>
    <xf numFmtId="0" fontId="30" fillId="0" borderId="17" xfId="0" applyFont="1" applyFill="1" applyBorder="1" applyAlignment="1">
      <alignment horizontal="left" wrapText="1"/>
    </xf>
    <xf numFmtId="0" fontId="30" fillId="0" borderId="16" xfId="0" applyFont="1" applyFill="1" applyBorder="1" applyAlignment="1">
      <alignment horizontal="left" vertical="center" wrapText="1"/>
    </xf>
    <xf numFmtId="0" fontId="30" fillId="0" borderId="0" xfId="0" applyFont="1" applyFill="1" applyBorder="1" applyAlignment="1">
      <alignment horizontal="left" vertical="center" wrapText="1"/>
    </xf>
    <xf numFmtId="0" fontId="30" fillId="0" borderId="17" xfId="0" applyFont="1" applyFill="1" applyBorder="1" applyAlignment="1">
      <alignment horizontal="left" vertical="center" wrapText="1"/>
    </xf>
    <xf numFmtId="0" fontId="30" fillId="38" borderId="0" xfId="0" applyFont="1" applyFill="1" applyBorder="1"/>
    <xf numFmtId="0" fontId="34" fillId="38" borderId="0" xfId="0" applyFont="1" applyFill="1" applyBorder="1" applyAlignment="1">
      <alignment vertical="center"/>
    </xf>
    <xf numFmtId="0" fontId="30" fillId="39" borderId="0" xfId="0" applyFont="1" applyFill="1" applyBorder="1"/>
    <xf numFmtId="0" fontId="60" fillId="0" borderId="40" xfId="0" applyFont="1" applyBorder="1" applyAlignment="1">
      <alignment horizontal="center" vertical="center" wrapText="1"/>
    </xf>
    <xf numFmtId="0" fontId="60" fillId="0" borderId="36" xfId="0" applyFont="1" applyBorder="1" applyAlignment="1">
      <alignment horizontal="center" vertical="center" wrapText="1"/>
    </xf>
    <xf numFmtId="0" fontId="59" fillId="0" borderId="26" xfId="0" applyFont="1" applyBorder="1" applyAlignment="1">
      <alignment horizontal="justify" vertical="center" wrapText="1"/>
    </xf>
    <xf numFmtId="0" fontId="59" fillId="0" borderId="36" xfId="0" applyFont="1" applyBorder="1" applyAlignment="1">
      <alignment horizontal="justify" vertical="center" wrapText="1"/>
    </xf>
    <xf numFmtId="0" fontId="59" fillId="0" borderId="26" xfId="0" applyFont="1" applyBorder="1" applyAlignment="1">
      <alignment vertical="center" wrapText="1"/>
    </xf>
    <xf numFmtId="0" fontId="59" fillId="0" borderId="36" xfId="0" applyFont="1" applyBorder="1" applyAlignment="1">
      <alignment horizontal="center" vertical="center" wrapText="1"/>
    </xf>
    <xf numFmtId="3" fontId="59" fillId="0" borderId="36" xfId="0" applyNumberFormat="1" applyFont="1" applyBorder="1" applyAlignment="1">
      <alignment horizontal="center" vertical="center" wrapText="1"/>
    </xf>
    <xf numFmtId="3" fontId="59" fillId="0" borderId="36" xfId="0" applyNumberFormat="1" applyFont="1" applyBorder="1" applyAlignment="1">
      <alignment horizontal="right" vertical="center" wrapText="1"/>
    </xf>
    <xf numFmtId="0" fontId="30" fillId="0" borderId="75" xfId="0" applyFont="1" applyBorder="1" applyAlignment="1">
      <alignment vertical="center" wrapText="1"/>
    </xf>
    <xf numFmtId="4" fontId="30" fillId="0" borderId="77" xfId="0" applyNumberFormat="1" applyFont="1" applyBorder="1" applyAlignment="1">
      <alignment horizontal="right" vertical="center"/>
    </xf>
    <xf numFmtId="3" fontId="30" fillId="0" borderId="77" xfId="0" applyNumberFormat="1" applyFont="1" applyBorder="1" applyAlignment="1">
      <alignment horizontal="right" vertical="center"/>
    </xf>
    <xf numFmtId="3" fontId="30" fillId="0" borderId="78" xfId="0" applyNumberFormat="1" applyFont="1" applyBorder="1" applyAlignment="1">
      <alignment horizontal="right" vertical="center"/>
    </xf>
    <xf numFmtId="0" fontId="30" fillId="0" borderId="79" xfId="0" applyFont="1" applyBorder="1" applyAlignment="1">
      <alignment vertical="center" wrapText="1"/>
    </xf>
    <xf numFmtId="3" fontId="30" fillId="0" borderId="80" xfId="0" applyNumberFormat="1" applyFont="1" applyBorder="1" applyAlignment="1">
      <alignment horizontal="right" vertical="center"/>
    </xf>
    <xf numFmtId="0" fontId="29" fillId="0" borderId="63" xfId="0" applyFont="1" applyBorder="1" applyAlignment="1">
      <alignment vertical="center" wrapText="1"/>
    </xf>
    <xf numFmtId="3" fontId="29" fillId="0" borderId="54" xfId="0" applyNumberFormat="1" applyFont="1" applyBorder="1" applyAlignment="1">
      <alignment horizontal="right" vertical="center"/>
    </xf>
    <xf numFmtId="0" fontId="30" fillId="0" borderId="81" xfId="0" applyFont="1" applyBorder="1" applyAlignment="1">
      <alignment vertical="center" wrapText="1"/>
    </xf>
    <xf numFmtId="166" fontId="30" fillId="0" borderId="80" xfId="0" applyNumberFormat="1" applyFont="1" applyBorder="1" applyAlignment="1">
      <alignment horizontal="right" vertical="center"/>
    </xf>
    <xf numFmtId="166" fontId="29" fillId="0" borderId="54" xfId="0" applyNumberFormat="1" applyFont="1" applyBorder="1" applyAlignment="1">
      <alignment horizontal="right" vertical="center"/>
    </xf>
    <xf numFmtId="0" fontId="29" fillId="0" borderId="82" xfId="0" applyFont="1" applyBorder="1" applyAlignment="1">
      <alignment vertical="center" wrapText="1"/>
    </xf>
    <xf numFmtId="0" fontId="29" fillId="0" borderId="73" xfId="0" applyFont="1" applyBorder="1" applyAlignment="1">
      <alignment horizontal="right" vertical="center"/>
    </xf>
    <xf numFmtId="166" fontId="29" fillId="0" borderId="73" xfId="0" applyNumberFormat="1" applyFont="1" applyBorder="1" applyAlignment="1">
      <alignment horizontal="right" vertical="center"/>
    </xf>
    <xf numFmtId="166" fontId="29" fillId="0" borderId="83" xfId="0" applyNumberFormat="1" applyFont="1" applyBorder="1" applyAlignment="1">
      <alignment horizontal="right" vertical="center"/>
    </xf>
    <xf numFmtId="0" fontId="34" fillId="0" borderId="0" xfId="0" applyFont="1" applyAlignment="1">
      <alignment horizontal="justify" vertical="center"/>
    </xf>
    <xf numFmtId="0" fontId="20" fillId="0" borderId="47" xfId="0" applyFont="1" applyBorder="1" applyAlignment="1">
      <alignment horizontal="left" vertical="center"/>
    </xf>
    <xf numFmtId="166" fontId="20" fillId="0" borderId="36" xfId="50" applyFont="1" applyBorder="1" applyAlignment="1">
      <alignment horizontal="center" vertical="center"/>
    </xf>
    <xf numFmtId="166" fontId="20" fillId="0" borderId="38" xfId="50" applyFont="1" applyBorder="1" applyAlignment="1">
      <alignment horizontal="center" vertical="center"/>
    </xf>
    <xf numFmtId="166" fontId="29" fillId="0" borderId="36" xfId="0" applyNumberFormat="1" applyFont="1" applyBorder="1" applyAlignment="1">
      <alignment vertical="center"/>
    </xf>
    <xf numFmtId="166" fontId="29" fillId="0" borderId="36" xfId="0" applyNumberFormat="1" applyFont="1" applyBorder="1" applyAlignment="1">
      <alignment horizontal="right" vertical="center"/>
    </xf>
    <xf numFmtId="0" fontId="61" fillId="0" borderId="0" xfId="45" applyFont="1" applyFill="1" applyBorder="1"/>
    <xf numFmtId="14" fontId="48" fillId="36" borderId="40" xfId="0" applyNumberFormat="1" applyFont="1" applyFill="1" applyBorder="1" applyAlignment="1">
      <alignment horizontal="center" vertical="center" wrapText="1"/>
    </xf>
    <xf numFmtId="14" fontId="62" fillId="35" borderId="86" xfId="0" applyNumberFormat="1" applyFont="1" applyFill="1" applyBorder="1" applyAlignment="1">
      <alignment horizontal="center" vertical="center" wrapText="1"/>
    </xf>
    <xf numFmtId="0" fontId="63" fillId="35" borderId="87" xfId="0" applyFont="1" applyFill="1" applyBorder="1" applyAlignment="1">
      <alignment horizontal="center" vertical="center" wrapText="1"/>
    </xf>
    <xf numFmtId="0" fontId="64" fillId="0" borderId="85" xfId="0" applyFont="1" applyBorder="1" applyAlignment="1">
      <alignment vertical="center" wrapText="1"/>
    </xf>
    <xf numFmtId="0" fontId="65" fillId="0" borderId="87" xfId="0" applyFont="1" applyBorder="1" applyAlignment="1">
      <alignment horizontal="right" vertical="center"/>
    </xf>
    <xf numFmtId="3" fontId="65" fillId="0" borderId="87" xfId="0" applyNumberFormat="1" applyFont="1" applyBorder="1" applyAlignment="1">
      <alignment horizontal="right" vertical="center"/>
    </xf>
    <xf numFmtId="0" fontId="58" fillId="0" borderId="85" xfId="0" applyFont="1" applyBorder="1" applyAlignment="1">
      <alignment horizontal="left" vertical="center" wrapText="1" indent="2"/>
    </xf>
    <xf numFmtId="3" fontId="58" fillId="0" borderId="87" xfId="0" applyNumberFormat="1" applyFont="1" applyBorder="1" applyAlignment="1">
      <alignment horizontal="right" vertical="center"/>
    </xf>
    <xf numFmtId="0" fontId="58" fillId="0" borderId="87" xfId="0" applyFont="1" applyBorder="1" applyAlignment="1">
      <alignment horizontal="right" vertical="center"/>
    </xf>
    <xf numFmtId="0" fontId="65" fillId="0" borderId="85" xfId="0" applyFont="1" applyBorder="1" applyAlignment="1">
      <alignment horizontal="left" vertical="center" wrapText="1" indent="2"/>
    </xf>
    <xf numFmtId="3" fontId="65" fillId="0" borderId="88" xfId="0" applyNumberFormat="1" applyFont="1" applyBorder="1" applyAlignment="1">
      <alignment horizontal="right" vertical="center"/>
    </xf>
    <xf numFmtId="0" fontId="65" fillId="0" borderId="88" xfId="0" applyFont="1" applyBorder="1" applyAlignment="1">
      <alignment horizontal="right" vertical="center"/>
    </xf>
    <xf numFmtId="0" fontId="65" fillId="0" borderId="0" xfId="0" applyFont="1" applyBorder="1" applyAlignment="1">
      <alignment horizontal="left" vertical="center" wrapText="1" indent="2"/>
    </xf>
    <xf numFmtId="3" fontId="65" fillId="0" borderId="0" xfId="0" applyNumberFormat="1" applyFont="1" applyBorder="1" applyAlignment="1">
      <alignment horizontal="right" vertical="center"/>
    </xf>
    <xf numFmtId="0" fontId="59" fillId="0" borderId="28" xfId="0" applyFont="1" applyBorder="1" applyAlignment="1">
      <alignment vertical="center"/>
    </xf>
    <xf numFmtId="0" fontId="59" fillId="0" borderId="25" xfId="0" applyFont="1" applyBorder="1" applyAlignment="1">
      <alignment vertical="center"/>
    </xf>
    <xf numFmtId="0" fontId="59" fillId="0" borderId="26" xfId="0" applyFont="1" applyBorder="1" applyAlignment="1">
      <alignment vertical="center"/>
    </xf>
    <xf numFmtId="0" fontId="27" fillId="0" borderId="33" xfId="48" applyFont="1" applyBorder="1"/>
    <xf numFmtId="0" fontId="0" fillId="0" borderId="0" xfId="0" applyAlignment="1">
      <alignment vertical="center"/>
    </xf>
    <xf numFmtId="0" fontId="60" fillId="0" borderId="0" xfId="0" applyFont="1" applyAlignment="1">
      <alignment vertical="center"/>
    </xf>
    <xf numFmtId="0" fontId="66" fillId="0" borderId="0" xfId="0" applyFont="1" applyAlignment="1">
      <alignment vertical="center"/>
    </xf>
    <xf numFmtId="14" fontId="63" fillId="35" borderId="40" xfId="0" applyNumberFormat="1" applyFont="1" applyFill="1" applyBorder="1" applyAlignment="1">
      <alignment horizontal="center" vertical="center" wrapText="1"/>
    </xf>
    <xf numFmtId="0" fontId="63" fillId="35" borderId="36" xfId="0" applyFont="1" applyFill="1" applyBorder="1" applyAlignment="1">
      <alignment horizontal="center" vertical="center" wrapText="1"/>
    </xf>
    <xf numFmtId="0" fontId="0" fillId="0" borderId="0" xfId="0" applyAlignment="1">
      <alignment vertical="center" wrapText="1"/>
    </xf>
    <xf numFmtId="0" fontId="35" fillId="0" borderId="32" xfId="0" applyFont="1" applyBorder="1" applyAlignment="1">
      <alignment horizontal="left" vertical="center" indent="1"/>
    </xf>
    <xf numFmtId="0" fontId="0" fillId="0" borderId="31" xfId="0" applyBorder="1"/>
    <xf numFmtId="3" fontId="35" fillId="0" borderId="0" xfId="0" applyNumberFormat="1" applyFont="1" applyAlignment="1">
      <alignment horizontal="right" vertical="center" indent="1"/>
    </xf>
    <xf numFmtId="3" fontId="35" fillId="0" borderId="31" xfId="0" applyNumberFormat="1" applyFont="1" applyBorder="1" applyAlignment="1">
      <alignment horizontal="right" vertical="center" indent="1"/>
    </xf>
    <xf numFmtId="0" fontId="67" fillId="0" borderId="32" xfId="0" applyFont="1" applyBorder="1" applyAlignment="1">
      <alignment horizontal="left" vertical="center" indent="1"/>
    </xf>
    <xf numFmtId="3" fontId="67" fillId="0" borderId="0" xfId="0" applyNumberFormat="1" applyFont="1" applyAlignment="1">
      <alignment horizontal="right" vertical="center" indent="1"/>
    </xf>
    <xf numFmtId="3" fontId="67" fillId="0" borderId="31" xfId="0" applyNumberFormat="1" applyFont="1" applyBorder="1" applyAlignment="1">
      <alignment horizontal="right" vertical="center" indent="1"/>
    </xf>
    <xf numFmtId="0" fontId="35" fillId="0" borderId="31" xfId="0" applyFont="1" applyBorder="1" applyAlignment="1">
      <alignment horizontal="right" vertical="center" indent="1"/>
    </xf>
    <xf numFmtId="0" fontId="67" fillId="0" borderId="31" xfId="0" applyFont="1" applyBorder="1" applyAlignment="1">
      <alignment horizontal="right" vertical="center" indent="1"/>
    </xf>
    <xf numFmtId="3" fontId="67" fillId="0" borderId="89" xfId="0" applyNumberFormat="1" applyFont="1" applyBorder="1" applyAlignment="1">
      <alignment horizontal="right" vertical="center" indent="1"/>
    </xf>
    <xf numFmtId="3" fontId="67" fillId="0" borderId="90" xfId="0" applyNumberFormat="1" applyFont="1" applyBorder="1" applyAlignment="1">
      <alignment horizontal="right" vertical="center" indent="1"/>
    </xf>
    <xf numFmtId="3" fontId="35" fillId="0" borderId="89" xfId="0" applyNumberFormat="1" applyFont="1" applyBorder="1" applyAlignment="1">
      <alignment horizontal="right" vertical="center" indent="1"/>
    </xf>
    <xf numFmtId="3" fontId="35" fillId="0" borderId="90" xfId="0" applyNumberFormat="1" applyFont="1" applyBorder="1" applyAlignment="1">
      <alignment horizontal="right" vertical="center" indent="1"/>
    </xf>
    <xf numFmtId="0" fontId="67" fillId="0" borderId="0" xfId="0" applyFont="1" applyAlignment="1">
      <alignment horizontal="right" vertical="center" indent="1"/>
    </xf>
    <xf numFmtId="0" fontId="35" fillId="0" borderId="41" xfId="0" applyFont="1" applyBorder="1" applyAlignment="1">
      <alignment horizontal="left" vertical="center" indent="1"/>
    </xf>
    <xf numFmtId="3" fontId="35" fillId="0" borderId="91" xfId="0" applyNumberFormat="1" applyFont="1" applyBorder="1" applyAlignment="1">
      <alignment horizontal="right" vertical="center" indent="1"/>
    </xf>
    <xf numFmtId="3" fontId="35" fillId="0" borderId="92" xfId="0" applyNumberFormat="1" applyFont="1" applyBorder="1" applyAlignment="1">
      <alignment horizontal="right" vertical="center" indent="1"/>
    </xf>
    <xf numFmtId="0" fontId="63" fillId="35" borderId="24" xfId="0" applyFont="1" applyFill="1" applyBorder="1" applyAlignment="1">
      <alignment vertical="center"/>
    </xf>
    <xf numFmtId="14" fontId="63" fillId="35" borderId="35" xfId="0" applyNumberFormat="1" applyFont="1" applyFill="1" applyBorder="1" applyAlignment="1">
      <alignment horizontal="center" vertical="center" wrapText="1"/>
    </xf>
    <xf numFmtId="0" fontId="67" fillId="0" borderId="0" xfId="0" applyFont="1" applyAlignment="1">
      <alignment vertical="center"/>
    </xf>
    <xf numFmtId="0" fontId="67" fillId="0" borderId="31" xfId="0" applyFont="1" applyBorder="1" applyAlignment="1">
      <alignment vertical="center"/>
    </xf>
    <xf numFmtId="0" fontId="67" fillId="0" borderId="32" xfId="0" applyFont="1" applyBorder="1" applyAlignment="1">
      <alignment horizontal="left" vertical="center" wrapText="1" indent="1"/>
    </xf>
    <xf numFmtId="0" fontId="67" fillId="0" borderId="90" xfId="0" applyFont="1" applyBorder="1" applyAlignment="1">
      <alignment horizontal="right" vertical="center" indent="1"/>
    </xf>
    <xf numFmtId="0" fontId="35" fillId="0" borderId="32" xfId="0" applyFont="1" applyBorder="1" applyAlignment="1">
      <alignment horizontal="left" vertical="center" wrapText="1" indent="1"/>
    </xf>
    <xf numFmtId="0" fontId="68" fillId="0" borderId="0" xfId="0" applyFont="1" applyAlignment="1">
      <alignment vertical="center"/>
    </xf>
    <xf numFmtId="0" fontId="69" fillId="35" borderId="33" xfId="0" applyFont="1" applyFill="1" applyBorder="1" applyAlignment="1">
      <alignment vertical="center"/>
    </xf>
    <xf numFmtId="0" fontId="69" fillId="35" borderId="34" xfId="0" applyFont="1" applyFill="1" applyBorder="1" applyAlignment="1">
      <alignment vertical="center"/>
    </xf>
    <xf numFmtId="0" fontId="69" fillId="35" borderId="35" xfId="0" applyFont="1" applyFill="1" applyBorder="1" applyAlignment="1">
      <alignment vertical="center"/>
    </xf>
    <xf numFmtId="14" fontId="62" fillId="35" borderId="35" xfId="0" applyNumberFormat="1" applyFont="1" applyFill="1" applyBorder="1" applyAlignment="1">
      <alignment horizontal="center" vertical="center" wrapText="1"/>
    </xf>
    <xf numFmtId="14" fontId="62" fillId="35" borderId="35" xfId="0" applyNumberFormat="1" applyFont="1" applyFill="1" applyBorder="1" applyAlignment="1">
      <alignment horizontal="right" vertical="center" wrapText="1"/>
    </xf>
    <xf numFmtId="0" fontId="65" fillId="0" borderId="32" xfId="0" applyFont="1" applyBorder="1" applyAlignment="1">
      <alignment vertical="center"/>
    </xf>
    <xf numFmtId="0" fontId="65" fillId="0" borderId="31" xfId="0" applyFont="1" applyBorder="1" applyAlignment="1">
      <alignment vertical="center"/>
    </xf>
    <xf numFmtId="3" fontId="65" fillId="0" borderId="31" xfId="0" applyNumberFormat="1" applyFont="1" applyBorder="1" applyAlignment="1">
      <alignment horizontal="right" vertical="center"/>
    </xf>
    <xf numFmtId="0" fontId="58" fillId="0" borderId="32" xfId="0" applyFont="1" applyBorder="1" applyAlignment="1">
      <alignment vertical="center"/>
    </xf>
    <xf numFmtId="0" fontId="58" fillId="0" borderId="0" xfId="0" applyFont="1" applyAlignment="1">
      <alignment vertical="center"/>
    </xf>
    <xf numFmtId="0" fontId="65" fillId="0" borderId="31" xfId="0" applyFont="1" applyBorder="1" applyAlignment="1">
      <alignment horizontal="right" vertical="center"/>
    </xf>
    <xf numFmtId="0" fontId="70" fillId="0" borderId="32" xfId="0" applyFont="1" applyBorder="1" applyAlignment="1">
      <alignment vertical="center"/>
    </xf>
    <xf numFmtId="3" fontId="58" fillId="0" borderId="31" xfId="0" applyNumberFormat="1" applyFont="1" applyBorder="1" applyAlignment="1">
      <alignment horizontal="right" vertical="center"/>
    </xf>
    <xf numFmtId="0" fontId="58" fillId="0" borderId="31" xfId="0" applyFont="1" applyBorder="1" applyAlignment="1">
      <alignment horizontal="right" vertical="center"/>
    </xf>
    <xf numFmtId="0" fontId="58" fillId="0" borderId="31" xfId="0" applyFont="1" applyBorder="1" applyAlignment="1">
      <alignment vertical="center"/>
    </xf>
    <xf numFmtId="3" fontId="65" fillId="0" borderId="90" xfId="0" applyNumberFormat="1" applyFont="1" applyBorder="1" applyAlignment="1">
      <alignment horizontal="right" vertical="center"/>
    </xf>
    <xf numFmtId="0" fontId="65" fillId="0" borderId="36" xfId="0" applyFont="1" applyBorder="1" applyAlignment="1">
      <alignment horizontal="right" vertical="center"/>
    </xf>
    <xf numFmtId="0" fontId="65" fillId="0" borderId="41" xfId="0" applyFont="1" applyBorder="1" applyAlignment="1">
      <alignment vertical="center"/>
    </xf>
    <xf numFmtId="0" fontId="65" fillId="0" borderId="36" xfId="0" applyFont="1" applyBorder="1" applyAlignment="1">
      <alignment vertical="center"/>
    </xf>
    <xf numFmtId="3" fontId="65" fillId="0" borderId="93" xfId="0" applyNumberFormat="1" applyFont="1" applyBorder="1" applyAlignment="1">
      <alignment horizontal="right" vertical="center"/>
    </xf>
    <xf numFmtId="0" fontId="67" fillId="0" borderId="85" xfId="0" applyFont="1" applyBorder="1" applyAlignment="1">
      <alignment vertical="center" wrapText="1"/>
    </xf>
    <xf numFmtId="0" fontId="35" fillId="0" borderId="87" xfId="0" applyFont="1" applyBorder="1" applyAlignment="1">
      <alignment horizontal="right" vertical="center" indent="1"/>
    </xf>
    <xf numFmtId="3" fontId="35" fillId="0" borderId="87" xfId="0" applyNumberFormat="1" applyFont="1" applyBorder="1" applyAlignment="1">
      <alignment horizontal="right" vertical="center" indent="1"/>
    </xf>
    <xf numFmtId="0" fontId="35" fillId="0" borderId="85" xfId="0" applyFont="1" applyBorder="1" applyAlignment="1">
      <alignment vertical="center" wrapText="1"/>
    </xf>
    <xf numFmtId="0" fontId="67" fillId="0" borderId="87" xfId="0" applyFont="1" applyBorder="1" applyAlignment="1">
      <alignment horizontal="right" vertical="center" indent="1"/>
    </xf>
    <xf numFmtId="3" fontId="67" fillId="0" borderId="87" xfId="0" applyNumberFormat="1" applyFont="1" applyBorder="1" applyAlignment="1">
      <alignment horizontal="right" vertical="center" indent="1"/>
    </xf>
    <xf numFmtId="0" fontId="35" fillId="0" borderId="96" xfId="0" applyFont="1" applyBorder="1" applyAlignment="1">
      <alignment horizontal="right" vertical="center" indent="1"/>
    </xf>
    <xf numFmtId="3" fontId="35" fillId="0" borderId="96" xfId="0" applyNumberFormat="1" applyFont="1" applyBorder="1" applyAlignment="1">
      <alignment horizontal="right" vertical="center" indent="1"/>
    </xf>
    <xf numFmtId="0" fontId="65" fillId="0" borderId="32" xfId="0" applyFont="1" applyBorder="1" applyAlignment="1">
      <alignment vertical="center" wrapText="1"/>
    </xf>
    <xf numFmtId="0" fontId="58" fillId="0" borderId="32" xfId="0" applyFont="1" applyBorder="1" applyAlignment="1">
      <alignment vertical="center" wrapText="1"/>
    </xf>
    <xf numFmtId="0" fontId="58" fillId="0" borderId="0" xfId="0" applyFont="1" applyAlignment="1">
      <alignment vertical="center" wrapText="1"/>
    </xf>
    <xf numFmtId="0" fontId="59" fillId="0" borderId="0" xfId="0" applyFont="1" applyAlignment="1">
      <alignment vertical="center" wrapText="1"/>
    </xf>
    <xf numFmtId="0" fontId="65" fillId="0" borderId="41" xfId="0" applyFont="1" applyBorder="1" applyAlignment="1">
      <alignment vertical="center" wrapText="1"/>
    </xf>
    <xf numFmtId="0" fontId="65" fillId="0" borderId="39" xfId="0" applyFont="1" applyBorder="1" applyAlignment="1">
      <alignment vertical="center" wrapText="1"/>
    </xf>
    <xf numFmtId="0" fontId="35" fillId="0" borderId="0" xfId="0" applyFont="1" applyAlignment="1">
      <alignment horizontal="center" vertical="center"/>
    </xf>
    <xf numFmtId="14" fontId="62" fillId="35" borderId="40" xfId="0" applyNumberFormat="1" applyFont="1" applyFill="1" applyBorder="1" applyAlignment="1">
      <alignment horizontal="right" vertical="center" wrapText="1"/>
    </xf>
    <xf numFmtId="0" fontId="21" fillId="0" borderId="0" xfId="0" applyFont="1" applyBorder="1" applyAlignment="1">
      <alignment horizontal="right" wrapText="1"/>
    </xf>
    <xf numFmtId="0" fontId="21" fillId="0" borderId="0" xfId="0" applyFont="1" applyAlignment="1">
      <alignment horizontal="right" wrapText="1"/>
    </xf>
    <xf numFmtId="0" fontId="65" fillId="0" borderId="0" xfId="0" applyFont="1" applyAlignment="1">
      <alignment horizontal="right" vertical="center" wrapText="1"/>
    </xf>
    <xf numFmtId="0" fontId="0" fillId="0" borderId="0" xfId="0" applyAlignment="1">
      <alignment horizontal="right" wrapText="1"/>
    </xf>
    <xf numFmtId="0" fontId="58" fillId="0" borderId="28" xfId="0" applyFont="1" applyBorder="1" applyAlignment="1">
      <alignment horizontal="right" vertical="center" wrapText="1"/>
    </xf>
    <xf numFmtId="3" fontId="58" fillId="0" borderId="32" xfId="0" applyNumberFormat="1" applyFont="1" applyBorder="1" applyAlignment="1">
      <alignment horizontal="right" vertical="center" wrapText="1"/>
    </xf>
    <xf numFmtId="3" fontId="58" fillId="0" borderId="25" xfId="0" applyNumberFormat="1" applyFont="1" applyBorder="1" applyAlignment="1">
      <alignment horizontal="right" vertical="center" wrapText="1"/>
    </xf>
    <xf numFmtId="0" fontId="58" fillId="0" borderId="25" xfId="0" applyFont="1" applyBorder="1" applyAlignment="1">
      <alignment horizontal="right" vertical="center" wrapText="1"/>
    </xf>
    <xf numFmtId="3" fontId="58" fillId="0" borderId="64" xfId="0" applyNumberFormat="1" applyFont="1" applyBorder="1" applyAlignment="1">
      <alignment horizontal="right" vertical="center" wrapText="1"/>
    </xf>
    <xf numFmtId="3" fontId="58" fillId="0" borderId="42" xfId="0" applyNumberFormat="1" applyFont="1" applyBorder="1" applyAlignment="1">
      <alignment horizontal="right" vertical="center" wrapText="1"/>
    </xf>
    <xf numFmtId="3" fontId="65" fillId="0" borderId="0" xfId="0" applyNumberFormat="1" applyFont="1" applyAlignment="1">
      <alignment horizontal="right" vertical="center" wrapText="1"/>
    </xf>
    <xf numFmtId="3" fontId="65" fillId="0" borderId="25" xfId="0" applyNumberFormat="1" applyFont="1" applyBorder="1" applyAlignment="1">
      <alignment horizontal="right" vertical="center" wrapText="1"/>
    </xf>
    <xf numFmtId="0" fontId="65" fillId="0" borderId="32" xfId="0" applyFont="1" applyBorder="1" applyAlignment="1">
      <alignment horizontal="right" vertical="center" wrapText="1"/>
    </xf>
    <xf numFmtId="0" fontId="65" fillId="0" borderId="25" xfId="0" applyFont="1" applyBorder="1" applyAlignment="1">
      <alignment horizontal="right" vertical="center" wrapText="1"/>
    </xf>
    <xf numFmtId="3" fontId="65" fillId="0" borderId="106" xfId="0" applyNumberFormat="1" applyFont="1" applyBorder="1" applyAlignment="1">
      <alignment horizontal="right" vertical="center" wrapText="1"/>
    </xf>
    <xf numFmtId="0" fontId="58" fillId="0" borderId="64" xfId="0" applyFont="1" applyBorder="1" applyAlignment="1">
      <alignment horizontal="right" vertical="center" wrapText="1"/>
    </xf>
    <xf numFmtId="3" fontId="65" fillId="0" borderId="32" xfId="0" applyNumberFormat="1" applyFont="1" applyBorder="1" applyAlignment="1">
      <alignment horizontal="right" vertical="center" wrapText="1"/>
    </xf>
    <xf numFmtId="0" fontId="58" fillId="0" borderId="32" xfId="0" applyFont="1" applyBorder="1" applyAlignment="1">
      <alignment horizontal="right" vertical="center" wrapText="1"/>
    </xf>
    <xf numFmtId="3" fontId="58" fillId="0" borderId="0" xfId="0" applyNumberFormat="1" applyFont="1" applyAlignment="1">
      <alignment horizontal="right" vertical="center" wrapText="1"/>
    </xf>
    <xf numFmtId="0" fontId="58" fillId="0" borderId="42" xfId="0" applyFont="1" applyBorder="1" applyAlignment="1">
      <alignment horizontal="right" vertical="center" wrapText="1"/>
    </xf>
    <xf numFmtId="0" fontId="58" fillId="0" borderId="0" xfId="0" applyFont="1" applyAlignment="1">
      <alignment horizontal="right" vertical="center" wrapText="1"/>
    </xf>
    <xf numFmtId="3" fontId="65" fillId="0" borderId="64" xfId="0" applyNumberFormat="1" applyFont="1" applyBorder="1" applyAlignment="1">
      <alignment horizontal="right" vertical="center" wrapText="1"/>
    </xf>
    <xf numFmtId="3" fontId="65" fillId="0" borderId="42" xfId="0" applyNumberFormat="1" applyFont="1" applyBorder="1" applyAlignment="1">
      <alignment horizontal="right" vertical="center" wrapText="1"/>
    </xf>
    <xf numFmtId="3" fontId="65" fillId="0" borderId="103" xfId="0" applyNumberFormat="1" applyFont="1" applyBorder="1" applyAlignment="1">
      <alignment horizontal="right" vertical="center" wrapText="1"/>
    </xf>
    <xf numFmtId="3" fontId="65" fillId="0" borderId="104" xfId="0" applyNumberFormat="1" applyFont="1" applyBorder="1" applyAlignment="1">
      <alignment horizontal="right" vertical="center" wrapText="1"/>
    </xf>
    <xf numFmtId="0" fontId="58" fillId="0" borderId="28" xfId="0" applyFont="1" applyBorder="1" applyAlignment="1">
      <alignment vertical="center"/>
    </xf>
    <xf numFmtId="0" fontId="30" fillId="0" borderId="31" xfId="0" applyFont="1" applyBorder="1" applyAlignment="1">
      <alignment horizontal="right" vertical="center"/>
    </xf>
    <xf numFmtId="0" fontId="58" fillId="0" borderId="25" xfId="0" applyFont="1" applyBorder="1" applyAlignment="1">
      <alignment vertical="center"/>
    </xf>
    <xf numFmtId="0" fontId="0" fillId="0" borderId="0" xfId="0"/>
    <xf numFmtId="0" fontId="71" fillId="0" borderId="0" xfId="0" applyFont="1"/>
    <xf numFmtId="0" fontId="0" fillId="0" borderId="0" xfId="0"/>
    <xf numFmtId="0" fontId="71" fillId="0" borderId="0" xfId="0" applyFont="1"/>
    <xf numFmtId="0" fontId="0" fillId="0" borderId="0" xfId="0"/>
    <xf numFmtId="0" fontId="71" fillId="0" borderId="0" xfId="0" applyFont="1"/>
    <xf numFmtId="0" fontId="0" fillId="0" borderId="0" xfId="0"/>
    <xf numFmtId="0" fontId="71" fillId="0" borderId="0" xfId="0" applyFont="1"/>
    <xf numFmtId="0" fontId="0" fillId="0" borderId="0" xfId="0"/>
    <xf numFmtId="0" fontId="71" fillId="0" borderId="0" xfId="0" applyFont="1"/>
    <xf numFmtId="0" fontId="0" fillId="0" borderId="0" xfId="0"/>
    <xf numFmtId="0" fontId="71" fillId="0" borderId="0" xfId="0" applyFont="1"/>
    <xf numFmtId="0" fontId="0" fillId="0" borderId="0" xfId="0"/>
    <xf numFmtId="0" fontId="71" fillId="0" borderId="0" xfId="0" applyFont="1"/>
    <xf numFmtId="0" fontId="0" fillId="0" borderId="0" xfId="0"/>
    <xf numFmtId="0" fontId="71" fillId="0" borderId="0" xfId="0" applyFont="1"/>
    <xf numFmtId="0" fontId="0" fillId="0" borderId="0" xfId="0"/>
    <xf numFmtId="0" fontId="30" fillId="0" borderId="0" xfId="0" applyFont="1"/>
    <xf numFmtId="0" fontId="30" fillId="0" borderId="0" xfId="0" applyFont="1" applyBorder="1"/>
    <xf numFmtId="0" fontId="28" fillId="0" borderId="0" xfId="45" applyFont="1" applyBorder="1"/>
    <xf numFmtId="0" fontId="29" fillId="0" borderId="0" xfId="0" applyFont="1" applyAlignment="1">
      <alignment horizontal="left" indent="1"/>
    </xf>
    <xf numFmtId="0" fontId="47" fillId="0" borderId="0" xfId="45" applyFont="1" applyBorder="1"/>
    <xf numFmtId="0" fontId="47" fillId="0" borderId="0" xfId="0" applyFont="1"/>
    <xf numFmtId="0" fontId="71" fillId="0" borderId="0" xfId="0" applyFont="1"/>
    <xf numFmtId="0" fontId="0" fillId="0" borderId="0" xfId="0"/>
    <xf numFmtId="0" fontId="71" fillId="0" borderId="0" xfId="0" applyFont="1"/>
    <xf numFmtId="0" fontId="35" fillId="0" borderId="0" xfId="0" applyFont="1" applyAlignment="1">
      <alignment horizontal="justify" vertical="center"/>
    </xf>
    <xf numFmtId="0" fontId="35" fillId="0" borderId="0" xfId="0" applyFont="1" applyAlignment="1">
      <alignment vertical="top"/>
    </xf>
    <xf numFmtId="0" fontId="67" fillId="0" borderId="0" xfId="0" applyFont="1" applyAlignment="1">
      <alignment vertical="top"/>
    </xf>
    <xf numFmtId="0" fontId="44" fillId="39" borderId="0" xfId="0" applyFont="1" applyFill="1" applyBorder="1" applyAlignment="1">
      <alignment horizontal="center" vertical="center"/>
    </xf>
    <xf numFmtId="0" fontId="21" fillId="0" borderId="0" xfId="0" applyFont="1" applyFill="1" applyBorder="1" applyAlignment="1">
      <alignment horizontal="center"/>
    </xf>
    <xf numFmtId="0" fontId="48" fillId="36" borderId="63" xfId="0" applyFont="1" applyFill="1" applyBorder="1" applyAlignment="1">
      <alignment horizontal="center" vertical="center"/>
    </xf>
    <xf numFmtId="0" fontId="48" fillId="36" borderId="34" xfId="0" applyFont="1" applyFill="1" applyBorder="1" applyAlignment="1">
      <alignment horizontal="center" vertical="center"/>
    </xf>
    <xf numFmtId="0" fontId="48" fillId="36" borderId="54" xfId="0" applyFont="1" applyFill="1" applyBorder="1" applyAlignment="1">
      <alignment horizontal="center" vertical="center"/>
    </xf>
    <xf numFmtId="0" fontId="40" fillId="0" borderId="0" xfId="45" applyFont="1" applyBorder="1" applyAlignment="1">
      <alignment horizontal="center"/>
    </xf>
    <xf numFmtId="0" fontId="46" fillId="0" borderId="0" xfId="0" applyFont="1" applyAlignment="1">
      <alignment horizontal="center" vertical="center"/>
    </xf>
    <xf numFmtId="0" fontId="39" fillId="0" borderId="0" xfId="0" applyFont="1" applyAlignment="1">
      <alignment horizontal="center" vertical="center"/>
    </xf>
    <xf numFmtId="0" fontId="30" fillId="0" borderId="0" xfId="0" applyFont="1" applyAlignment="1">
      <alignment horizontal="left" vertical="center" wrapText="1"/>
    </xf>
    <xf numFmtId="0" fontId="31" fillId="0" borderId="15" xfId="0" applyFont="1" applyBorder="1" applyAlignment="1">
      <alignment horizontal="center" vertical="center"/>
    </xf>
    <xf numFmtId="0" fontId="63" fillId="35" borderId="44" xfId="0" applyFont="1" applyFill="1" applyBorder="1" applyAlignment="1">
      <alignment vertical="center"/>
    </xf>
    <xf numFmtId="0" fontId="63" fillId="35" borderId="41" xfId="0" applyFont="1" applyFill="1" applyBorder="1" applyAlignment="1">
      <alignment vertical="center"/>
    </xf>
    <xf numFmtId="0" fontId="0" fillId="0" borderId="32" xfId="0" applyBorder="1" applyAlignment="1">
      <alignment vertical="center" wrapText="1"/>
    </xf>
    <xf numFmtId="0" fontId="65" fillId="0" borderId="39" xfId="0" applyFont="1" applyBorder="1" applyAlignment="1">
      <alignment vertical="center"/>
    </xf>
    <xf numFmtId="0" fontId="0" fillId="0" borderId="0" xfId="0"/>
    <xf numFmtId="0" fontId="65" fillId="0" borderId="32" xfId="0" applyFont="1" applyBorder="1" applyAlignment="1">
      <alignment vertical="center"/>
    </xf>
    <xf numFmtId="0" fontId="65" fillId="0" borderId="0" xfId="0" applyFont="1" applyBorder="1" applyAlignment="1">
      <alignment vertical="center"/>
    </xf>
    <xf numFmtId="0" fontId="65" fillId="0" borderId="0" xfId="0" applyFont="1" applyAlignment="1">
      <alignment vertical="center"/>
    </xf>
    <xf numFmtId="0" fontId="58" fillId="0" borderId="32" xfId="0" applyFont="1" applyBorder="1" applyAlignment="1">
      <alignment vertical="center"/>
    </xf>
    <xf numFmtId="0" fontId="58" fillId="0" borderId="0" xfId="0" applyFont="1" applyBorder="1" applyAlignment="1">
      <alignment vertical="center"/>
    </xf>
    <xf numFmtId="0" fontId="70" fillId="0" borderId="32" xfId="0" applyFont="1" applyBorder="1" applyAlignment="1">
      <alignment vertical="center"/>
    </xf>
    <xf numFmtId="0" fontId="70" fillId="0" borderId="0" xfId="0" applyFont="1" applyBorder="1" applyAlignment="1">
      <alignment vertical="center"/>
    </xf>
    <xf numFmtId="0" fontId="69" fillId="35" borderId="34" xfId="0" applyFont="1" applyFill="1" applyBorder="1" applyAlignment="1">
      <alignment vertical="center"/>
    </xf>
    <xf numFmtId="0" fontId="0" fillId="0" borderId="43" xfId="0" applyBorder="1"/>
    <xf numFmtId="0" fontId="58" fillId="0" borderId="0" xfId="0" applyFont="1" applyAlignment="1">
      <alignment vertical="center"/>
    </xf>
    <xf numFmtId="0" fontId="35" fillId="0" borderId="100" xfId="0" applyFont="1" applyBorder="1" applyAlignment="1">
      <alignment horizontal="right" vertical="center" indent="1"/>
    </xf>
    <xf numFmtId="0" fontId="35" fillId="0" borderId="101" xfId="0" applyFont="1" applyBorder="1" applyAlignment="1">
      <alignment horizontal="right" vertical="center" indent="1"/>
    </xf>
    <xf numFmtId="3" fontId="35" fillId="0" borderId="100" xfId="0" applyNumberFormat="1" applyFont="1" applyBorder="1" applyAlignment="1">
      <alignment horizontal="right" vertical="center" indent="1"/>
    </xf>
    <xf numFmtId="3" fontId="35" fillId="0" borderId="101" xfId="0" applyNumberFormat="1" applyFont="1" applyBorder="1" applyAlignment="1">
      <alignment horizontal="right" vertical="center" indent="1"/>
    </xf>
    <xf numFmtId="0" fontId="35" fillId="0" borderId="98" xfId="0" applyFont="1" applyBorder="1" applyAlignment="1">
      <alignment horizontal="right" vertical="center" indent="1"/>
    </xf>
    <xf numFmtId="0" fontId="35" fillId="0" borderId="99" xfId="0" applyFont="1" applyBorder="1" applyAlignment="1">
      <alignment horizontal="right" vertical="center" indent="1"/>
    </xf>
    <xf numFmtId="3" fontId="35" fillId="0" borderId="98" xfId="0" applyNumberFormat="1" applyFont="1" applyBorder="1" applyAlignment="1">
      <alignment horizontal="right" vertical="center" indent="1"/>
    </xf>
    <xf numFmtId="3" fontId="35" fillId="0" borderId="99" xfId="0" applyNumberFormat="1" applyFont="1" applyBorder="1" applyAlignment="1">
      <alignment horizontal="right" vertical="center" indent="1"/>
    </xf>
    <xf numFmtId="0" fontId="67" fillId="0" borderId="97" xfId="0" applyFont="1" applyBorder="1" applyAlignment="1">
      <alignment horizontal="right" vertical="center" indent="1"/>
    </xf>
    <xf numFmtId="0" fontId="67" fillId="0" borderId="94" xfId="0" applyFont="1" applyBorder="1" applyAlignment="1">
      <alignment horizontal="right" vertical="center" indent="1"/>
    </xf>
    <xf numFmtId="3" fontId="67" fillId="0" borderId="97" xfId="0" applyNumberFormat="1" applyFont="1" applyBorder="1" applyAlignment="1">
      <alignment horizontal="right" vertical="center" indent="1"/>
    </xf>
    <xf numFmtId="3" fontId="67" fillId="0" borderId="94" xfId="0" applyNumberFormat="1" applyFont="1" applyBorder="1" applyAlignment="1">
      <alignment horizontal="right" vertical="center" indent="1"/>
    </xf>
    <xf numFmtId="0" fontId="63" fillId="35" borderId="84" xfId="0" applyFont="1" applyFill="1" applyBorder="1" applyAlignment="1">
      <alignment horizontal="center" vertical="center" wrapText="1"/>
    </xf>
    <xf numFmtId="0" fontId="63" fillId="35" borderId="85" xfId="0" applyFont="1" applyFill="1" applyBorder="1" applyAlignment="1">
      <alignment horizontal="center" vertical="center" wrapText="1"/>
    </xf>
    <xf numFmtId="0" fontId="63" fillId="35" borderId="97" xfId="0" applyFont="1" applyFill="1" applyBorder="1" applyAlignment="1">
      <alignment horizontal="center" vertical="center" wrapText="1"/>
    </xf>
    <xf numFmtId="0" fontId="63" fillId="35" borderId="94" xfId="0" applyFont="1" applyFill="1" applyBorder="1" applyAlignment="1">
      <alignment horizontal="center" vertical="center" wrapText="1"/>
    </xf>
    <xf numFmtId="0" fontId="63" fillId="35" borderId="95" xfId="0" applyFont="1" applyFill="1" applyBorder="1" applyAlignment="1">
      <alignment horizontal="center" vertical="center" wrapText="1"/>
    </xf>
    <xf numFmtId="0" fontId="0" fillId="35" borderId="97" xfId="0" applyFill="1" applyBorder="1" applyAlignment="1">
      <alignment vertical="center" wrapText="1"/>
    </xf>
    <xf numFmtId="0" fontId="0" fillId="35" borderId="94" xfId="0" applyFill="1" applyBorder="1" applyAlignment="1">
      <alignment vertical="center" wrapText="1"/>
    </xf>
    <xf numFmtId="0" fontId="63" fillId="40" borderId="97" xfId="0" applyFont="1" applyFill="1" applyBorder="1" applyAlignment="1">
      <alignment horizontal="center" vertical="center" wrapText="1"/>
    </xf>
    <xf numFmtId="0" fontId="63" fillId="40" borderId="94" xfId="0" applyFont="1" applyFill="1" applyBorder="1" applyAlignment="1">
      <alignment horizontal="center" vertical="center" wrapText="1"/>
    </xf>
    <xf numFmtId="3" fontId="35" fillId="0" borderId="97" xfId="0" applyNumberFormat="1" applyFont="1" applyBorder="1" applyAlignment="1">
      <alignment horizontal="right" vertical="center" indent="1"/>
    </xf>
    <xf numFmtId="3" fontId="35" fillId="0" borderId="94" xfId="0" applyNumberFormat="1" applyFont="1" applyBorder="1" applyAlignment="1">
      <alignment horizontal="right" vertical="center" indent="1"/>
    </xf>
    <xf numFmtId="0" fontId="35" fillId="0" borderId="97" xfId="0" applyFont="1" applyBorder="1" applyAlignment="1">
      <alignment horizontal="right" vertical="center" indent="1"/>
    </xf>
    <xf numFmtId="0" fontId="35" fillId="0" borderId="94" xfId="0" applyFont="1" applyBorder="1" applyAlignment="1">
      <alignment horizontal="right" vertical="center" indent="1"/>
    </xf>
    <xf numFmtId="0" fontId="63" fillId="35" borderId="97" xfId="0" applyFont="1" applyFill="1" applyBorder="1" applyAlignment="1">
      <alignment horizontal="center" vertical="center"/>
    </xf>
    <xf numFmtId="0" fontId="63" fillId="35" borderId="94" xfId="0" applyFont="1" applyFill="1" applyBorder="1" applyAlignment="1">
      <alignment horizontal="center" vertical="center"/>
    </xf>
    <xf numFmtId="0" fontId="58" fillId="0" borderId="32" xfId="0" applyFont="1" applyBorder="1" applyAlignment="1">
      <alignment vertical="center" wrapText="1"/>
    </xf>
    <xf numFmtId="0" fontId="58" fillId="0" borderId="0" xfId="0" applyFont="1" applyBorder="1" applyAlignment="1">
      <alignment vertical="center" wrapText="1"/>
    </xf>
    <xf numFmtId="0" fontId="58" fillId="0" borderId="102" xfId="0" applyFont="1" applyBorder="1" applyAlignment="1">
      <alignment vertical="center" wrapText="1"/>
    </xf>
    <xf numFmtId="0" fontId="65" fillId="0" borderId="32" xfId="0" applyFont="1" applyBorder="1" applyAlignment="1">
      <alignment vertical="center" wrapText="1"/>
    </xf>
    <xf numFmtId="0" fontId="65" fillId="0" borderId="0" xfId="0" applyFont="1" applyBorder="1" applyAlignment="1">
      <alignment vertical="center" wrapText="1"/>
    </xf>
    <xf numFmtId="0" fontId="65" fillId="0" borderId="102" xfId="0" applyFont="1" applyBorder="1" applyAlignment="1">
      <alignment vertical="center" wrapText="1"/>
    </xf>
    <xf numFmtId="0" fontId="65" fillId="0" borderId="44" xfId="0" applyFont="1" applyBorder="1" applyAlignment="1">
      <alignment vertical="center" wrapText="1"/>
    </xf>
    <xf numFmtId="0" fontId="65" fillId="0" borderId="43" xfId="0" applyFont="1" applyBorder="1" applyAlignment="1">
      <alignment vertical="center" wrapText="1"/>
    </xf>
    <xf numFmtId="0" fontId="65" fillId="0" borderId="105" xfId="0" applyFont="1" applyBorder="1" applyAlignment="1">
      <alignment vertical="center" wrapText="1"/>
    </xf>
    <xf numFmtId="0" fontId="30" fillId="0" borderId="16" xfId="0" applyFont="1" applyFill="1" applyBorder="1" applyAlignment="1">
      <alignment horizontal="left" vertical="center" wrapText="1" indent="1"/>
    </xf>
    <xf numFmtId="0" fontId="30" fillId="0" borderId="0" xfId="0" applyFont="1" applyFill="1" applyBorder="1" applyAlignment="1">
      <alignment horizontal="left" vertical="center" wrapText="1" indent="1"/>
    </xf>
    <xf numFmtId="0" fontId="30" fillId="0" borderId="17" xfId="0" applyFont="1" applyFill="1" applyBorder="1" applyAlignment="1">
      <alignment horizontal="left" vertical="center" wrapText="1" indent="1"/>
    </xf>
    <xf numFmtId="0" fontId="50" fillId="0" borderId="16" xfId="0" applyFont="1" applyBorder="1" applyAlignment="1">
      <alignment horizontal="left" wrapText="1"/>
    </xf>
    <xf numFmtId="0" fontId="50" fillId="0" borderId="0" xfId="0" applyFont="1" applyBorder="1" applyAlignment="1">
      <alignment horizontal="left" wrapText="1"/>
    </xf>
    <xf numFmtId="0" fontId="49" fillId="0" borderId="0" xfId="0" applyFont="1" applyBorder="1" applyAlignment="1">
      <alignment horizontal="center"/>
    </xf>
    <xf numFmtId="0" fontId="30" fillId="0" borderId="16" xfId="0" applyFont="1" applyBorder="1" applyAlignment="1">
      <alignment horizontal="left" wrapText="1"/>
    </xf>
    <xf numFmtId="0" fontId="30" fillId="0" borderId="0" xfId="0" applyFont="1" applyBorder="1" applyAlignment="1">
      <alignment horizontal="left"/>
    </xf>
    <xf numFmtId="0" fontId="30" fillId="0" borderId="17" xfId="0" applyFont="1" applyBorder="1" applyAlignment="1">
      <alignment horizontal="left"/>
    </xf>
    <xf numFmtId="0" fontId="30" fillId="0" borderId="18" xfId="0" applyFont="1" applyFill="1" applyBorder="1" applyAlignment="1">
      <alignment horizontal="left" wrapText="1"/>
    </xf>
    <xf numFmtId="0" fontId="30" fillId="0" borderId="15" xfId="0" applyFont="1" applyFill="1" applyBorder="1" applyAlignment="1">
      <alignment horizontal="left" wrapText="1"/>
    </xf>
    <xf numFmtId="0" fontId="30" fillId="0" borderId="19" xfId="0" applyFont="1" applyFill="1" applyBorder="1" applyAlignment="1">
      <alignment horizontal="left" wrapText="1"/>
    </xf>
    <xf numFmtId="0" fontId="30" fillId="0" borderId="16" xfId="0" applyFont="1" applyFill="1" applyBorder="1" applyAlignment="1">
      <alignment horizontal="left" wrapText="1"/>
    </xf>
    <xf numFmtId="0" fontId="30" fillId="0" borderId="0" xfId="0" applyFont="1" applyFill="1" applyBorder="1" applyAlignment="1">
      <alignment horizontal="left" wrapText="1"/>
    </xf>
    <xf numFmtId="0" fontId="30" fillId="0" borderId="17" xfId="0" applyFont="1" applyFill="1" applyBorder="1" applyAlignment="1">
      <alignment horizontal="left" wrapText="1"/>
    </xf>
    <xf numFmtId="0" fontId="30" fillId="0" borderId="11" xfId="0" applyFont="1" applyFill="1" applyBorder="1" applyAlignment="1">
      <alignment horizontal="left" vertical="center" wrapText="1"/>
    </xf>
    <xf numFmtId="0" fontId="30" fillId="0" borderId="20" xfId="0" applyFont="1" applyFill="1" applyBorder="1" applyAlignment="1">
      <alignment horizontal="left" vertical="center" wrapText="1"/>
    </xf>
    <xf numFmtId="0" fontId="30" fillId="0" borderId="12" xfId="0" applyFont="1" applyFill="1" applyBorder="1" applyAlignment="1">
      <alignment horizontal="left" vertical="center" wrapText="1"/>
    </xf>
    <xf numFmtId="0" fontId="22" fillId="0" borderId="0" xfId="0" applyFont="1" applyBorder="1" applyAlignment="1">
      <alignment horizontal="center"/>
    </xf>
    <xf numFmtId="0" fontId="30" fillId="0" borderId="23" xfId="0" applyFont="1" applyFill="1" applyBorder="1" applyAlignment="1">
      <alignment horizontal="left" vertical="center" wrapText="1"/>
    </xf>
    <xf numFmtId="0" fontId="30" fillId="0" borderId="22" xfId="0" applyFont="1" applyFill="1" applyBorder="1" applyAlignment="1">
      <alignment horizontal="left" vertical="center" wrapText="1"/>
    </xf>
    <xf numFmtId="0" fontId="30" fillId="0" borderId="21" xfId="0" applyFont="1" applyFill="1" applyBorder="1" applyAlignment="1">
      <alignment horizontal="left" vertical="center" wrapText="1"/>
    </xf>
    <xf numFmtId="0" fontId="30" fillId="0" borderId="0" xfId="0" applyFont="1" applyBorder="1" applyAlignment="1">
      <alignment horizontal="left" wrapText="1"/>
    </xf>
    <xf numFmtId="0" fontId="30" fillId="0" borderId="17" xfId="0" applyFont="1" applyBorder="1" applyAlignment="1">
      <alignment horizontal="left" wrapText="1"/>
    </xf>
    <xf numFmtId="0" fontId="30" fillId="0" borderId="18" xfId="0" applyFont="1" applyFill="1" applyBorder="1" applyAlignment="1">
      <alignment horizontal="left" vertical="center" wrapText="1"/>
    </xf>
    <xf numFmtId="0" fontId="30" fillId="0" borderId="15" xfId="0" applyFont="1" applyFill="1" applyBorder="1" applyAlignment="1">
      <alignment horizontal="left" vertical="center" wrapText="1"/>
    </xf>
    <xf numFmtId="0" fontId="30" fillId="0" borderId="19" xfId="0" applyFont="1" applyFill="1" applyBorder="1" applyAlignment="1">
      <alignment horizontal="left" vertical="center" wrapText="1"/>
    </xf>
    <xf numFmtId="0" fontId="30" fillId="0" borderId="11" xfId="0" applyFont="1" applyFill="1" applyBorder="1" applyAlignment="1">
      <alignment horizontal="left" vertical="center" wrapText="1" indent="1"/>
    </xf>
    <xf numFmtId="0" fontId="30" fillId="0" borderId="20" xfId="0" applyFont="1" applyFill="1" applyBorder="1" applyAlignment="1">
      <alignment horizontal="left" vertical="center" wrapText="1" indent="1"/>
    </xf>
    <xf numFmtId="0" fontId="30" fillId="0" borderId="12" xfId="0" applyFont="1" applyFill="1" applyBorder="1" applyAlignment="1">
      <alignment horizontal="left" vertical="center" wrapText="1" indent="1"/>
    </xf>
    <xf numFmtId="0" fontId="30" fillId="0" borderId="23" xfId="0" applyFont="1" applyFill="1" applyBorder="1" applyAlignment="1">
      <alignment horizontal="left" vertical="center" wrapText="1" indent="1"/>
    </xf>
    <xf numFmtId="0" fontId="30" fillId="0" borderId="22" xfId="0" applyFont="1" applyFill="1" applyBorder="1" applyAlignment="1">
      <alignment horizontal="left" vertical="center" wrapText="1" indent="1"/>
    </xf>
    <xf numFmtId="0" fontId="30" fillId="0" borderId="21" xfId="0" applyFont="1" applyFill="1" applyBorder="1" applyAlignment="1">
      <alignment horizontal="left" vertical="center" wrapText="1" indent="1"/>
    </xf>
    <xf numFmtId="0" fontId="59" fillId="0" borderId="28" xfId="0" applyFont="1" applyBorder="1" applyAlignment="1">
      <alignment horizontal="justify" vertical="center" wrapText="1"/>
    </xf>
    <xf numFmtId="0" fontId="59" fillId="0" borderId="26" xfId="0" applyFont="1" applyBorder="1" applyAlignment="1">
      <alignment horizontal="justify" vertical="center" wrapText="1"/>
    </xf>
    <xf numFmtId="0" fontId="60" fillId="0" borderId="44" xfId="0" applyFont="1" applyBorder="1" applyAlignment="1">
      <alignment horizontal="center" vertical="center" wrapText="1"/>
    </xf>
    <xf numFmtId="0" fontId="60" fillId="0" borderId="40" xfId="0" applyFont="1" applyBorder="1" applyAlignment="1">
      <alignment horizontal="center" vertical="center" wrapText="1"/>
    </xf>
    <xf numFmtId="0" fontId="60" fillId="0" borderId="41" xfId="0" applyFont="1" applyBorder="1" applyAlignment="1">
      <alignment horizontal="center" vertical="center" wrapText="1"/>
    </xf>
    <xf numFmtId="0" fontId="60" fillId="0" borderId="36" xfId="0" applyFont="1" applyBorder="1" applyAlignment="1">
      <alignment horizontal="center" vertical="center" wrapText="1"/>
    </xf>
    <xf numFmtId="0" fontId="60" fillId="0" borderId="28" xfId="0" applyFont="1" applyBorder="1" applyAlignment="1">
      <alignment horizontal="center" vertical="center" wrapText="1"/>
    </xf>
    <xf numFmtId="0" fontId="60" fillId="0" borderId="26" xfId="0" applyFont="1" applyBorder="1" applyAlignment="1">
      <alignment horizontal="center" vertical="center" wrapText="1"/>
    </xf>
    <xf numFmtId="0" fontId="30" fillId="0" borderId="16" xfId="0" applyFont="1" applyBorder="1" applyAlignment="1">
      <alignment horizontal="left" vertical="center" wrapText="1"/>
    </xf>
    <xf numFmtId="0" fontId="30" fillId="0" borderId="0" xfId="0" applyFont="1" applyBorder="1" applyAlignment="1">
      <alignment horizontal="left" vertical="center" wrapText="1"/>
    </xf>
    <xf numFmtId="0" fontId="30" fillId="0" borderId="17" xfId="0" applyFont="1" applyBorder="1" applyAlignment="1">
      <alignment horizontal="left" vertical="center" wrapText="1"/>
    </xf>
    <xf numFmtId="0" fontId="30" fillId="0" borderId="11" xfId="0" applyFont="1" applyBorder="1" applyAlignment="1">
      <alignment horizontal="left" vertical="center" wrapText="1"/>
    </xf>
    <xf numFmtId="0" fontId="30" fillId="0" borderId="20" xfId="0" applyFont="1" applyBorder="1" applyAlignment="1">
      <alignment horizontal="left" vertical="center" wrapText="1"/>
    </xf>
    <xf numFmtId="0" fontId="30" fillId="0" borderId="12" xfId="0" applyFont="1" applyBorder="1" applyAlignment="1">
      <alignment horizontal="left" vertical="center" wrapText="1"/>
    </xf>
    <xf numFmtId="0" fontId="30" fillId="0" borderId="23" xfId="0" applyFont="1" applyBorder="1" applyAlignment="1">
      <alignment horizontal="left" vertical="center" wrapText="1"/>
    </xf>
    <xf numFmtId="0" fontId="30" fillId="0" borderId="22" xfId="0" applyFont="1" applyBorder="1" applyAlignment="1">
      <alignment horizontal="left" vertical="center" wrapText="1"/>
    </xf>
    <xf numFmtId="0" fontId="30" fillId="0" borderId="21" xfId="0" applyFont="1" applyBorder="1" applyAlignment="1">
      <alignment horizontal="left" vertical="center" wrapText="1"/>
    </xf>
    <xf numFmtId="0" fontId="30" fillId="0" borderId="18" xfId="0" applyFont="1" applyBorder="1" applyAlignment="1">
      <alignment horizontal="left" wrapText="1"/>
    </xf>
    <xf numFmtId="0" fontId="30" fillId="0" borderId="15" xfId="0" applyFont="1" applyBorder="1" applyAlignment="1">
      <alignment horizontal="left" wrapText="1"/>
    </xf>
    <xf numFmtId="0" fontId="30" fillId="0" borderId="19" xfId="0" applyFont="1" applyBorder="1" applyAlignment="1">
      <alignment horizontal="left" wrapText="1"/>
    </xf>
    <xf numFmtId="0" fontId="30" fillId="0" borderId="18" xfId="0" applyFont="1" applyBorder="1" applyAlignment="1">
      <alignment horizontal="left" vertical="center" wrapText="1"/>
    </xf>
    <xf numFmtId="0" fontId="30" fillId="0" borderId="15" xfId="0" applyFont="1" applyBorder="1" applyAlignment="1">
      <alignment horizontal="left" vertical="center" wrapText="1"/>
    </xf>
    <xf numFmtId="0" fontId="30" fillId="0" borderId="19" xfId="0" applyFont="1" applyBorder="1" applyAlignment="1">
      <alignment horizontal="left" vertical="center" wrapText="1"/>
    </xf>
    <xf numFmtId="0" fontId="30" fillId="0" borderId="23" xfId="0" applyFont="1" applyBorder="1" applyAlignment="1">
      <alignment horizontal="left" wrapText="1"/>
    </xf>
    <xf numFmtId="0" fontId="30" fillId="0" borderId="22" xfId="0" applyFont="1" applyBorder="1" applyAlignment="1">
      <alignment horizontal="left" wrapText="1"/>
    </xf>
    <xf numFmtId="0" fontId="30" fillId="0" borderId="21" xfId="0" applyFont="1" applyBorder="1" applyAlignment="1">
      <alignment horizontal="left" wrapText="1"/>
    </xf>
    <xf numFmtId="0" fontId="30" fillId="0" borderId="18" xfId="0" applyFont="1" applyFill="1" applyBorder="1" applyAlignment="1">
      <alignment horizontal="left" vertical="center" wrapText="1" indent="1"/>
    </xf>
    <xf numFmtId="0" fontId="30" fillId="0" borderId="15" xfId="0" applyFont="1" applyFill="1" applyBorder="1" applyAlignment="1">
      <alignment horizontal="left" vertical="center" wrapText="1" indent="1"/>
    </xf>
    <xf numFmtId="0" fontId="30" fillId="0" borderId="19" xfId="0" applyFont="1" applyFill="1" applyBorder="1" applyAlignment="1">
      <alignment horizontal="left" vertical="center" wrapText="1" indent="1"/>
    </xf>
    <xf numFmtId="0" fontId="30" fillId="0" borderId="11" xfId="0" applyFont="1" applyFill="1" applyBorder="1" applyAlignment="1">
      <alignment horizontal="left" wrapText="1"/>
    </xf>
    <xf numFmtId="0" fontId="30" fillId="0" borderId="20" xfId="0" applyFont="1" applyFill="1" applyBorder="1" applyAlignment="1">
      <alignment horizontal="left" wrapText="1"/>
    </xf>
    <xf numFmtId="0" fontId="30" fillId="0" borderId="12" xfId="0" applyFont="1" applyFill="1" applyBorder="1" applyAlignment="1">
      <alignment horizontal="left" wrapText="1"/>
    </xf>
    <xf numFmtId="0" fontId="28" fillId="0" borderId="18" xfId="0" applyFont="1" applyFill="1" applyBorder="1" applyAlignment="1">
      <alignment horizontal="left" vertical="center" wrapText="1"/>
    </xf>
    <xf numFmtId="0" fontId="28" fillId="0" borderId="15" xfId="0" applyFont="1" applyFill="1" applyBorder="1" applyAlignment="1">
      <alignment horizontal="left" vertical="center" wrapText="1"/>
    </xf>
    <xf numFmtId="0" fontId="28" fillId="0" borderId="19" xfId="0" applyFont="1" applyFill="1" applyBorder="1" applyAlignment="1">
      <alignment horizontal="left" vertical="center" wrapText="1"/>
    </xf>
    <xf numFmtId="0" fontId="48" fillId="36" borderId="28" xfId="0" applyFont="1" applyFill="1" applyBorder="1" applyAlignment="1">
      <alignment horizontal="center" vertical="center" wrapText="1"/>
    </xf>
    <xf numFmtId="0" fontId="48" fillId="36" borderId="25" xfId="0" applyFont="1" applyFill="1" applyBorder="1" applyAlignment="1">
      <alignment horizontal="center" vertical="center" wrapText="1"/>
    </xf>
    <xf numFmtId="0" fontId="29" fillId="0" borderId="33" xfId="0" applyFont="1" applyFill="1" applyBorder="1" applyAlignment="1">
      <alignment vertical="center"/>
    </xf>
    <xf numFmtId="0" fontId="29" fillId="0" borderId="34" xfId="0" applyFont="1" applyFill="1" applyBorder="1" applyAlignment="1">
      <alignment vertical="center"/>
    </xf>
    <xf numFmtId="0" fontId="29" fillId="0" borderId="35" xfId="0" applyFont="1" applyFill="1" applyBorder="1" applyAlignment="1">
      <alignment vertical="center"/>
    </xf>
    <xf numFmtId="0" fontId="29" fillId="0" borderId="39" xfId="0" applyFont="1" applyBorder="1" applyAlignment="1">
      <alignment horizontal="center" vertical="center"/>
    </xf>
    <xf numFmtId="0" fontId="48" fillId="37" borderId="28" xfId="0" applyFont="1" applyFill="1" applyBorder="1" applyAlignment="1">
      <alignment horizontal="center" vertical="center" wrapText="1"/>
    </xf>
    <xf numFmtId="0" fontId="48" fillId="37" borderId="26" xfId="0" applyFont="1" applyFill="1" applyBorder="1" applyAlignment="1">
      <alignment horizontal="center" vertical="center" wrapText="1"/>
    </xf>
    <xf numFmtId="0" fontId="48" fillId="36" borderId="11" xfId="0" applyFont="1" applyFill="1" applyBorder="1" applyAlignment="1">
      <alignment horizontal="center" vertical="center" wrapText="1"/>
    </xf>
    <xf numFmtId="0" fontId="48" fillId="36" borderId="20" xfId="0" applyFont="1" applyFill="1" applyBorder="1" applyAlignment="1">
      <alignment horizontal="center" vertical="center" wrapText="1"/>
    </xf>
    <xf numFmtId="0" fontId="48" fillId="36" borderId="12" xfId="0" applyFont="1" applyFill="1" applyBorder="1" applyAlignment="1">
      <alignment horizontal="center" vertical="center" wrapText="1"/>
    </xf>
    <xf numFmtId="0" fontId="48" fillId="36" borderId="76" xfId="0" applyFont="1" applyFill="1" applyBorder="1" applyAlignment="1">
      <alignment vertical="center" wrapText="1"/>
    </xf>
    <xf numFmtId="0" fontId="48" fillId="36" borderId="43" xfId="0" applyFont="1" applyFill="1" applyBorder="1" applyAlignment="1">
      <alignment vertical="center" wrapText="1"/>
    </xf>
    <xf numFmtId="0" fontId="48" fillId="36" borderId="68" xfId="0" applyFont="1" applyFill="1" applyBorder="1" applyAlignment="1">
      <alignment vertical="center" wrapText="1"/>
    </xf>
    <xf numFmtId="0" fontId="48" fillId="36" borderId="52" xfId="0" applyFont="1" applyFill="1" applyBorder="1" applyAlignment="1">
      <alignment vertical="center" wrapText="1"/>
    </xf>
    <xf numFmtId="0" fontId="48" fillId="36" borderId="34" xfId="0" applyFont="1" applyFill="1" applyBorder="1" applyAlignment="1">
      <alignment vertical="center" wrapText="1"/>
    </xf>
    <xf numFmtId="0" fontId="48" fillId="36" borderId="53" xfId="0" applyFont="1" applyFill="1" applyBorder="1" applyAlignment="1">
      <alignment vertical="center" wrapText="1"/>
    </xf>
    <xf numFmtId="0" fontId="29" fillId="0" borderId="24" xfId="0" applyFont="1" applyBorder="1" applyAlignment="1">
      <alignment horizontal="center" vertical="center"/>
    </xf>
    <xf numFmtId="0" fontId="29" fillId="0" borderId="33" xfId="0" applyFont="1" applyBorder="1" applyAlignment="1">
      <alignment horizontal="center" vertical="center"/>
    </xf>
    <xf numFmtId="0" fontId="29" fillId="0" borderId="34" xfId="0" applyFont="1" applyBorder="1" applyAlignment="1">
      <alignment horizontal="center" vertical="center"/>
    </xf>
    <xf numFmtId="0" fontId="31" fillId="0" borderId="28" xfId="0" applyFont="1" applyBorder="1" applyAlignment="1">
      <alignment horizontal="center" vertical="center"/>
    </xf>
    <xf numFmtId="0" fontId="31" fillId="0" borderId="42" xfId="0" applyFont="1" applyBorder="1" applyAlignment="1">
      <alignment horizontal="center" vertical="center"/>
    </xf>
    <xf numFmtId="0" fontId="31" fillId="0" borderId="28" xfId="0" applyFont="1" applyBorder="1" applyAlignment="1">
      <alignment horizontal="center" vertical="center" wrapText="1"/>
    </xf>
    <xf numFmtId="0" fontId="31" fillId="0" borderId="42" xfId="0" applyFont="1" applyBorder="1" applyAlignment="1">
      <alignment horizontal="center" vertical="center" wrapText="1"/>
    </xf>
    <xf numFmtId="0" fontId="31" fillId="0" borderId="33" xfId="0" applyFont="1" applyBorder="1" applyAlignment="1">
      <alignment horizontal="center" vertical="center"/>
    </xf>
    <xf numFmtId="0" fontId="31" fillId="0" borderId="35" xfId="0" applyFont="1" applyBorder="1" applyAlignment="1">
      <alignment horizontal="center" vertical="center"/>
    </xf>
    <xf numFmtId="0" fontId="31" fillId="0" borderId="44" xfId="0" applyFont="1" applyBorder="1" applyAlignment="1">
      <alignment horizontal="center" vertical="center"/>
    </xf>
    <xf numFmtId="0" fontId="31" fillId="0" borderId="64" xfId="0" applyFont="1" applyBorder="1" applyAlignment="1">
      <alignment horizontal="center" vertical="center"/>
    </xf>
    <xf numFmtId="0" fontId="31" fillId="0" borderId="24" xfId="0" applyFont="1" applyBorder="1" applyAlignment="1">
      <alignment horizontal="center" vertical="center"/>
    </xf>
    <xf numFmtId="0" fontId="31" fillId="0" borderId="24" xfId="0" applyFont="1" applyBorder="1" applyAlignment="1">
      <alignment horizontal="center" vertical="center" wrapText="1"/>
    </xf>
    <xf numFmtId="0" fontId="28" fillId="0" borderId="0" xfId="45" applyFont="1" applyFill="1" applyBorder="1" applyAlignment="1">
      <alignment horizontal="left" wrapText="1"/>
    </xf>
    <xf numFmtId="0" fontId="48" fillId="36" borderId="26" xfId="0" applyFont="1" applyFill="1" applyBorder="1" applyAlignment="1">
      <alignment horizontal="center" vertical="center" wrapText="1"/>
    </xf>
    <xf numFmtId="0" fontId="55" fillId="37" borderId="33" xfId="0" applyFont="1" applyFill="1" applyBorder="1" applyAlignment="1">
      <alignment horizontal="center" vertical="center"/>
    </xf>
    <xf numFmtId="0" fontId="55" fillId="37" borderId="35" xfId="0" applyFont="1" applyFill="1" applyBorder="1" applyAlignment="1">
      <alignment horizontal="center" vertical="center"/>
    </xf>
    <xf numFmtId="0" fontId="29" fillId="0" borderId="50" xfId="0" applyFont="1" applyBorder="1" applyAlignment="1">
      <alignment horizontal="left" vertical="center"/>
    </xf>
    <xf numFmtId="0" fontId="29" fillId="0" borderId="51" xfId="0" applyFont="1" applyBorder="1" applyAlignment="1">
      <alignment horizontal="left" vertical="center"/>
    </xf>
    <xf numFmtId="0" fontId="29" fillId="0" borderId="70" xfId="0" applyFont="1" applyBorder="1" applyAlignment="1">
      <alignment horizontal="left" vertical="center"/>
    </xf>
    <xf numFmtId="0" fontId="62" fillId="35" borderId="84" xfId="0" applyFont="1" applyFill="1" applyBorder="1" applyAlignment="1">
      <alignment horizontal="center" vertical="center" wrapText="1"/>
    </xf>
    <xf numFmtId="0" fontId="62" fillId="35" borderId="85" xfId="0" applyFont="1" applyFill="1" applyBorder="1" applyAlignment="1">
      <alignment horizontal="center" vertical="center" wrapText="1"/>
    </xf>
    <xf numFmtId="0" fontId="48" fillId="37" borderId="55" xfId="0" applyFont="1" applyFill="1" applyBorder="1" applyAlignment="1">
      <alignment horizontal="center" vertical="center" wrapText="1"/>
    </xf>
    <xf numFmtId="0" fontId="48" fillId="37" borderId="47" xfId="0" applyFont="1" applyFill="1" applyBorder="1" applyAlignment="1">
      <alignment horizontal="center" vertical="center" wrapText="1"/>
    </xf>
    <xf numFmtId="0" fontId="48" fillId="37" borderId="57" xfId="0" applyFont="1" applyFill="1" applyBorder="1" applyAlignment="1">
      <alignment horizontal="center" vertical="center" wrapText="1"/>
    </xf>
    <xf numFmtId="0" fontId="48" fillId="37" borderId="58" xfId="0" applyFont="1" applyFill="1" applyBorder="1" applyAlignment="1">
      <alignment horizontal="center" vertical="center" wrapText="1"/>
    </xf>
    <xf numFmtId="0" fontId="48" fillId="37" borderId="59" xfId="0" applyFont="1" applyFill="1" applyBorder="1" applyAlignment="1">
      <alignment horizontal="center" vertical="center" wrapText="1"/>
    </xf>
    <xf numFmtId="0" fontId="55" fillId="37" borderId="28" xfId="0" applyFont="1" applyFill="1" applyBorder="1" applyAlignment="1">
      <alignment horizontal="center" vertical="center" wrapText="1"/>
    </xf>
    <xf numFmtId="0" fontId="55" fillId="37" borderId="25" xfId="0" applyFont="1" applyFill="1" applyBorder="1" applyAlignment="1">
      <alignment horizontal="center" vertical="center" wrapText="1"/>
    </xf>
    <xf numFmtId="0" fontId="30" fillId="0" borderId="10" xfId="0" applyFont="1" applyFill="1" applyBorder="1" applyAlignment="1">
      <alignment horizontal="left" vertical="center" wrapText="1"/>
    </xf>
    <xf numFmtId="0" fontId="30" fillId="0" borderId="16" xfId="0" applyFont="1" applyFill="1" applyBorder="1" applyAlignment="1">
      <alignment horizontal="left" vertical="center" wrapText="1"/>
    </xf>
    <xf numFmtId="0" fontId="30" fillId="0" borderId="0" xfId="0" applyFont="1" applyFill="1" applyBorder="1" applyAlignment="1">
      <alignment horizontal="left" vertical="center" wrapText="1"/>
    </xf>
    <xf numFmtId="0" fontId="30" fillId="0" borderId="17" xfId="0" applyFont="1" applyFill="1" applyBorder="1" applyAlignment="1">
      <alignment horizontal="left" vertical="center" wrapText="1"/>
    </xf>
    <xf numFmtId="0" fontId="28" fillId="0" borderId="16" xfId="48" applyFont="1" applyFill="1" applyBorder="1" applyAlignment="1">
      <alignment horizontal="left" wrapText="1"/>
    </xf>
    <xf numFmtId="0" fontId="28" fillId="0" borderId="0" xfId="48" applyFont="1" applyFill="1" applyBorder="1" applyAlignment="1">
      <alignment horizontal="left" wrapText="1"/>
    </xf>
    <xf numFmtId="0" fontId="28" fillId="0" borderId="17" xfId="48" applyFont="1" applyFill="1" applyBorder="1" applyAlignment="1">
      <alignment horizontal="left" wrapText="1"/>
    </xf>
    <xf numFmtId="0" fontId="28" fillId="0" borderId="11" xfId="48" applyFont="1" applyFill="1" applyBorder="1" applyAlignment="1">
      <alignment horizontal="left" vertical="center" wrapText="1"/>
    </xf>
    <xf numFmtId="0" fontId="28" fillId="0" borderId="20" xfId="48" applyFont="1" applyFill="1" applyBorder="1" applyAlignment="1">
      <alignment horizontal="left" vertical="center" wrapText="1"/>
    </xf>
    <xf numFmtId="0" fontId="28" fillId="0" borderId="12" xfId="48" applyFont="1" applyFill="1" applyBorder="1" applyAlignment="1">
      <alignment horizontal="left" vertical="center" wrapText="1"/>
    </xf>
  </cellXfs>
  <cellStyles count="345">
    <cellStyle name="          _x000d__x000a_386grabber=VGA.3GR_x000d__x000a_" xfId="53" xr:uid="{00000000-0005-0000-0000-000000000000}"/>
    <cellStyle name="          _x000d__x000a_386grabber=VGA.3GR_x000d__x000a_ 2" xfId="208" xr:uid="{00000000-0005-0000-0000-000001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63" xr:uid="{00000000-0005-0000-0000-000018000000}"/>
    <cellStyle name="Comma [0] 2 2" xfId="65" xr:uid="{00000000-0005-0000-0000-000019000000}"/>
    <cellStyle name="Comma [0] 2 2 2" xfId="96" xr:uid="{00000000-0005-0000-0000-00001A000000}"/>
    <cellStyle name="Comma [0] 2 2 2 2" xfId="191" xr:uid="{00000000-0005-0000-0000-00001B000000}"/>
    <cellStyle name="Comma [0] 2 2 2 2 2" xfId="323" xr:uid="{00000000-0005-0000-0000-00001C000000}"/>
    <cellStyle name="Comma [0] 2 2 2 3" xfId="144" xr:uid="{00000000-0005-0000-0000-00001D000000}"/>
    <cellStyle name="Comma [0] 2 2 2 3 2" xfId="278" xr:uid="{00000000-0005-0000-0000-00001E000000}"/>
    <cellStyle name="Comma [0] 2 2 2 4" xfId="233" xr:uid="{00000000-0005-0000-0000-00001F000000}"/>
    <cellStyle name="Comma [0] 2 2 3" xfId="178" xr:uid="{00000000-0005-0000-0000-000020000000}"/>
    <cellStyle name="Comma [0] 2 2 3 2" xfId="312" xr:uid="{00000000-0005-0000-0000-000021000000}"/>
    <cellStyle name="Comma [0] 2 2 4" xfId="166" xr:uid="{00000000-0005-0000-0000-000022000000}"/>
    <cellStyle name="Comma [0] 2 2 4 2" xfId="300" xr:uid="{00000000-0005-0000-0000-000023000000}"/>
    <cellStyle name="Comma [0] 2 2 5" xfId="134" xr:uid="{00000000-0005-0000-0000-000024000000}"/>
    <cellStyle name="Comma [0] 2 2 5 2" xfId="268" xr:uid="{00000000-0005-0000-0000-000025000000}"/>
    <cellStyle name="Comma [0] 2 2 6" xfId="215" xr:uid="{00000000-0005-0000-0000-000026000000}"/>
    <cellStyle name="Comma [0] 2 3" xfId="95" xr:uid="{00000000-0005-0000-0000-000027000000}"/>
    <cellStyle name="Comma [0] 2 3 2" xfId="190" xr:uid="{00000000-0005-0000-0000-000028000000}"/>
    <cellStyle name="Comma [0] 2 3 2 2" xfId="322" xr:uid="{00000000-0005-0000-0000-000029000000}"/>
    <cellStyle name="Comma [0] 2 3 3" xfId="143" xr:uid="{00000000-0005-0000-0000-00002A000000}"/>
    <cellStyle name="Comma [0] 2 3 3 2" xfId="277" xr:uid="{00000000-0005-0000-0000-00002B000000}"/>
    <cellStyle name="Comma [0] 2 3 4" xfId="232" xr:uid="{00000000-0005-0000-0000-00002C000000}"/>
    <cellStyle name="Comma [0] 2 4" xfId="131" xr:uid="{00000000-0005-0000-0000-00002D000000}"/>
    <cellStyle name="Comma [0] 2 4 2" xfId="265" xr:uid="{00000000-0005-0000-0000-00002E000000}"/>
    <cellStyle name="Comma [0] 2 5" xfId="165" xr:uid="{00000000-0005-0000-0000-00002F000000}"/>
    <cellStyle name="Comma [0] 2 5 2" xfId="299" xr:uid="{00000000-0005-0000-0000-000030000000}"/>
    <cellStyle name="Comma 2" xfId="49" xr:uid="{00000000-0005-0000-0000-000031000000}"/>
    <cellStyle name="Comma 2 2" xfId="80" xr:uid="{00000000-0005-0000-0000-000032000000}"/>
    <cellStyle name="Comma 2 2 2" xfId="83" xr:uid="{00000000-0005-0000-0000-000033000000}"/>
    <cellStyle name="Comma 2 2 2 2" xfId="101" xr:uid="{00000000-0005-0000-0000-000034000000}"/>
    <cellStyle name="Comma 2 2 2 2 2" xfId="196" xr:uid="{00000000-0005-0000-0000-000035000000}"/>
    <cellStyle name="Comma 2 2 2 2 2 2" xfId="328" xr:uid="{00000000-0005-0000-0000-000036000000}"/>
    <cellStyle name="Comma 2 2 2 2 3" xfId="149" xr:uid="{00000000-0005-0000-0000-000037000000}"/>
    <cellStyle name="Comma 2 2 2 2 3 2" xfId="283" xr:uid="{00000000-0005-0000-0000-000038000000}"/>
    <cellStyle name="Comma 2 2 2 2 4" xfId="238" xr:uid="{00000000-0005-0000-0000-000039000000}"/>
    <cellStyle name="Comma 2 2 2 3" xfId="182" xr:uid="{00000000-0005-0000-0000-00003A000000}"/>
    <cellStyle name="Comma 2 2 2 3 2" xfId="316" xr:uid="{00000000-0005-0000-0000-00003B000000}"/>
    <cellStyle name="Comma 2 2 2 4" xfId="171" xr:uid="{00000000-0005-0000-0000-00003C000000}"/>
    <cellStyle name="Comma 2 2 2 4 2" xfId="305" xr:uid="{00000000-0005-0000-0000-00003D000000}"/>
    <cellStyle name="Comma 2 2 2 5" xfId="138" xr:uid="{00000000-0005-0000-0000-00003E000000}"/>
    <cellStyle name="Comma 2 2 2 5 2" xfId="272" xr:uid="{00000000-0005-0000-0000-00003F000000}"/>
    <cellStyle name="Comma 2 2 2 6" xfId="225" xr:uid="{00000000-0005-0000-0000-000040000000}"/>
    <cellStyle name="Comma 2 2 3" xfId="99" xr:uid="{00000000-0005-0000-0000-000041000000}"/>
    <cellStyle name="Comma 2 2 3 2" xfId="194" xr:uid="{00000000-0005-0000-0000-000042000000}"/>
    <cellStyle name="Comma 2 2 3 2 2" xfId="326" xr:uid="{00000000-0005-0000-0000-000043000000}"/>
    <cellStyle name="Comma 2 2 3 3" xfId="147" xr:uid="{00000000-0005-0000-0000-000044000000}"/>
    <cellStyle name="Comma 2 2 3 3 2" xfId="281" xr:uid="{00000000-0005-0000-0000-000045000000}"/>
    <cellStyle name="Comma 2 2 3 4" xfId="236" xr:uid="{00000000-0005-0000-0000-000046000000}"/>
    <cellStyle name="Comma 2 2 4" xfId="127" xr:uid="{00000000-0005-0000-0000-000047000000}"/>
    <cellStyle name="Comma 2 2 4 2" xfId="262" xr:uid="{00000000-0005-0000-0000-000048000000}"/>
    <cellStyle name="Comma 2 2 5" xfId="169" xr:uid="{00000000-0005-0000-0000-000049000000}"/>
    <cellStyle name="Comma 2 2 5 2" xfId="303" xr:uid="{00000000-0005-0000-0000-00004A000000}"/>
    <cellStyle name="Comma 2 3" xfId="97" xr:uid="{00000000-0005-0000-0000-00004B000000}"/>
    <cellStyle name="Comma 2 3 2" xfId="192" xr:uid="{00000000-0005-0000-0000-00004C000000}"/>
    <cellStyle name="Comma 2 3 2 2" xfId="324" xr:uid="{00000000-0005-0000-0000-00004D000000}"/>
    <cellStyle name="Comma 2 3 3" xfId="145" xr:uid="{00000000-0005-0000-0000-00004E000000}"/>
    <cellStyle name="Comma 2 3 3 2" xfId="279" xr:uid="{00000000-0005-0000-0000-00004F000000}"/>
    <cellStyle name="Comma 2 3 4" xfId="234" xr:uid="{00000000-0005-0000-0000-000050000000}"/>
    <cellStyle name="Comma 2 4" xfId="179" xr:uid="{00000000-0005-0000-0000-000051000000}"/>
    <cellStyle name="Comma 2 4 2" xfId="313" xr:uid="{00000000-0005-0000-0000-000052000000}"/>
    <cellStyle name="Comma 2 5" xfId="167" xr:uid="{00000000-0005-0000-0000-000053000000}"/>
    <cellStyle name="Comma 2 5 2" xfId="301" xr:uid="{00000000-0005-0000-0000-000054000000}"/>
    <cellStyle name="Comma 2 6" xfId="135" xr:uid="{00000000-0005-0000-0000-000055000000}"/>
    <cellStyle name="Comma 2 6 2" xfId="269" xr:uid="{00000000-0005-0000-0000-000056000000}"/>
    <cellStyle name="Comma 2 7" xfId="66" xr:uid="{00000000-0005-0000-0000-000057000000}"/>
    <cellStyle name="Comma 2 7 2" xfId="216" xr:uid="{00000000-0005-0000-0000-000058000000}"/>
    <cellStyle name="Comma 3" xfId="76" xr:uid="{00000000-0005-0000-0000-000059000000}"/>
    <cellStyle name="Comma 3 2" xfId="116" xr:uid="{00000000-0005-0000-0000-00005A000000}"/>
    <cellStyle name="Comma 3 2 2" xfId="252" xr:uid="{00000000-0005-0000-0000-00005B000000}"/>
    <cellStyle name="Comma 3 3" xfId="219" xr:uid="{00000000-0005-0000-0000-00005C000000}"/>
    <cellStyle name="Comma 4" xfId="77" xr:uid="{00000000-0005-0000-0000-00005D000000}"/>
    <cellStyle name="Comma 4 2" xfId="117" xr:uid="{00000000-0005-0000-0000-00005E000000}"/>
    <cellStyle name="Comma 4 2 2" xfId="253" xr:uid="{00000000-0005-0000-0000-00005F000000}"/>
    <cellStyle name="Comma 4 3" xfId="220" xr:uid="{00000000-0005-0000-0000-000060000000}"/>
    <cellStyle name="Comma 5" xfId="64" xr:uid="{00000000-0005-0000-0000-000061000000}"/>
    <cellStyle name="Comma 5 2" xfId="114" xr:uid="{00000000-0005-0000-0000-000062000000}"/>
    <cellStyle name="Comma 5 2 2" xfId="250" xr:uid="{00000000-0005-0000-0000-000063000000}"/>
    <cellStyle name="Comma 5 3" xfId="214" xr:uid="{00000000-0005-0000-0000-000064000000}"/>
    <cellStyle name="Comma 6" xfId="73" xr:uid="{00000000-0005-0000-0000-000065000000}"/>
    <cellStyle name="Comma 6 2" xfId="115" xr:uid="{00000000-0005-0000-0000-000066000000}"/>
    <cellStyle name="Comma 6 2 2" xfId="251" xr:uid="{00000000-0005-0000-0000-000067000000}"/>
    <cellStyle name="Comma 6 3" xfId="218" xr:uid="{00000000-0005-0000-0000-000068000000}"/>
    <cellStyle name="Comma 7" xfId="78" xr:uid="{00000000-0005-0000-0000-000069000000}"/>
    <cellStyle name="Comma 7 2" xfId="118" xr:uid="{00000000-0005-0000-0000-00006A000000}"/>
    <cellStyle name="Comma 7 2 2" xfId="254" xr:uid="{00000000-0005-0000-0000-00006B000000}"/>
    <cellStyle name="Comma 7 3" xfId="221" xr:uid="{00000000-0005-0000-0000-00006C000000}"/>
    <cellStyle name="Comma 8" xfId="79" xr:uid="{00000000-0005-0000-0000-00006D000000}"/>
    <cellStyle name="Comma 8 2" xfId="119" xr:uid="{00000000-0005-0000-0000-00006E000000}"/>
    <cellStyle name="Comma 8 2 2" xfId="255" xr:uid="{00000000-0005-0000-0000-00006F000000}"/>
    <cellStyle name="Comma 8 3" xfId="222" xr:uid="{00000000-0005-0000-0000-000070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1" builtinId="8"/>
    <cellStyle name="Incorrecto" xfId="7" builtinId="27" customBuiltin="1"/>
    <cellStyle name="Millares" xfId="1" builtinId="3"/>
    <cellStyle name="Millares [0]" xfId="50" builtinId="6"/>
    <cellStyle name="Millares [0] 10" xfId="81" xr:uid="{00000000-0005-0000-0000-00007E000000}"/>
    <cellStyle name="Millares [0] 10 2" xfId="223" xr:uid="{00000000-0005-0000-0000-00007F000000}"/>
    <cellStyle name="Millares [0] 2" xfId="44" xr:uid="{00000000-0005-0000-0000-000080000000}"/>
    <cellStyle name="Millares [0] 2 2" xfId="93" xr:uid="{00000000-0005-0000-0000-000081000000}"/>
    <cellStyle name="Millares [0] 2 2 2" xfId="104" xr:uid="{00000000-0005-0000-0000-000082000000}"/>
    <cellStyle name="Millares [0] 2 2 2 2" xfId="199" xr:uid="{00000000-0005-0000-0000-000083000000}"/>
    <cellStyle name="Millares [0] 2 2 2 2 2" xfId="331" xr:uid="{00000000-0005-0000-0000-000084000000}"/>
    <cellStyle name="Millares [0] 2 2 2 3" xfId="152" xr:uid="{00000000-0005-0000-0000-000085000000}"/>
    <cellStyle name="Millares [0] 2 2 2 3 2" xfId="286" xr:uid="{00000000-0005-0000-0000-000086000000}"/>
    <cellStyle name="Millares [0] 2 2 2 4" xfId="241" xr:uid="{00000000-0005-0000-0000-000087000000}"/>
    <cellStyle name="Millares [0] 2 2 3" xfId="187" xr:uid="{00000000-0005-0000-0000-000088000000}"/>
    <cellStyle name="Millares [0] 2 2 3 2" xfId="320" xr:uid="{00000000-0005-0000-0000-000089000000}"/>
    <cellStyle name="Millares [0] 2 2 4" xfId="141" xr:uid="{00000000-0005-0000-0000-00008A000000}"/>
    <cellStyle name="Millares [0] 2 2 4 2" xfId="275" xr:uid="{00000000-0005-0000-0000-00008B000000}"/>
    <cellStyle name="Millares [0] 2 2 5" xfId="230" xr:uid="{00000000-0005-0000-0000-00008C000000}"/>
    <cellStyle name="Millares [0] 2 3" xfId="128" xr:uid="{00000000-0005-0000-0000-00008D000000}"/>
    <cellStyle name="Millares [0] 2 3 2" xfId="263" xr:uid="{00000000-0005-0000-0000-00008E000000}"/>
    <cellStyle name="Millares [0] 2 4" xfId="161" xr:uid="{00000000-0005-0000-0000-00008F000000}"/>
    <cellStyle name="Millares [0] 2 4 2" xfId="295" xr:uid="{00000000-0005-0000-0000-000090000000}"/>
    <cellStyle name="Millares [0] 2 5" xfId="82" xr:uid="{00000000-0005-0000-0000-000091000000}"/>
    <cellStyle name="Millares [0] 2 5 2" xfId="224" xr:uid="{00000000-0005-0000-0000-000092000000}"/>
    <cellStyle name="Millares [0] 3" xfId="54" xr:uid="{00000000-0005-0000-0000-000093000000}"/>
    <cellStyle name="Millares [0] 3 2" xfId="103" xr:uid="{00000000-0005-0000-0000-000094000000}"/>
    <cellStyle name="Millares [0] 3 2 2" xfId="198" xr:uid="{00000000-0005-0000-0000-000095000000}"/>
    <cellStyle name="Millares [0] 3 2 2 2" xfId="330" xr:uid="{00000000-0005-0000-0000-000096000000}"/>
    <cellStyle name="Millares [0] 3 2 3" xfId="151" xr:uid="{00000000-0005-0000-0000-000097000000}"/>
    <cellStyle name="Millares [0] 3 2 3 2" xfId="285" xr:uid="{00000000-0005-0000-0000-000098000000}"/>
    <cellStyle name="Millares [0] 3 2 4" xfId="240" xr:uid="{00000000-0005-0000-0000-000099000000}"/>
    <cellStyle name="Millares [0] 3 3" xfId="186" xr:uid="{00000000-0005-0000-0000-00009A000000}"/>
    <cellStyle name="Millares [0] 3 3 2" xfId="319" xr:uid="{00000000-0005-0000-0000-00009B000000}"/>
    <cellStyle name="Millares [0] 3 4" xfId="170" xr:uid="{00000000-0005-0000-0000-00009C000000}"/>
    <cellStyle name="Millares [0] 3 4 2" xfId="304" xr:uid="{00000000-0005-0000-0000-00009D000000}"/>
    <cellStyle name="Millares [0] 3 5" xfId="140" xr:uid="{00000000-0005-0000-0000-00009E000000}"/>
    <cellStyle name="Millares [0] 3 5 2" xfId="274" xr:uid="{00000000-0005-0000-0000-00009F000000}"/>
    <cellStyle name="Millares [0] 3 6" xfId="91" xr:uid="{00000000-0005-0000-0000-0000A0000000}"/>
    <cellStyle name="Millares [0] 3 6 2" xfId="228" xr:uid="{00000000-0005-0000-0000-0000A1000000}"/>
    <cellStyle name="Millares [0] 4" xfId="100" xr:uid="{00000000-0005-0000-0000-0000A2000000}"/>
    <cellStyle name="Millares [0] 4 2" xfId="195" xr:uid="{00000000-0005-0000-0000-0000A3000000}"/>
    <cellStyle name="Millares [0] 4 2 2" xfId="327" xr:uid="{00000000-0005-0000-0000-0000A4000000}"/>
    <cellStyle name="Millares [0] 4 3" xfId="174" xr:uid="{00000000-0005-0000-0000-0000A5000000}"/>
    <cellStyle name="Millares [0] 4 3 2" xfId="308" xr:uid="{00000000-0005-0000-0000-0000A6000000}"/>
    <cellStyle name="Millares [0] 4 4" xfId="148" xr:uid="{00000000-0005-0000-0000-0000A7000000}"/>
    <cellStyle name="Millares [0] 4 4 2" xfId="282" xr:uid="{00000000-0005-0000-0000-0000A8000000}"/>
    <cellStyle name="Millares [0] 4 5" xfId="237" xr:uid="{00000000-0005-0000-0000-0000A9000000}"/>
    <cellStyle name="Millares [0] 5" xfId="110" xr:uid="{00000000-0005-0000-0000-0000AA000000}"/>
    <cellStyle name="Millares [0] 5 2" xfId="200" xr:uid="{00000000-0005-0000-0000-0000AB000000}"/>
    <cellStyle name="Millares [0] 5 2 2" xfId="332" xr:uid="{00000000-0005-0000-0000-0000AC000000}"/>
    <cellStyle name="Millares [0] 5 3" xfId="162" xr:uid="{00000000-0005-0000-0000-0000AD000000}"/>
    <cellStyle name="Millares [0] 5 3 2" xfId="296" xr:uid="{00000000-0005-0000-0000-0000AE000000}"/>
    <cellStyle name="Millares [0] 5 4" xfId="154" xr:uid="{00000000-0005-0000-0000-0000AF000000}"/>
    <cellStyle name="Millares [0] 5 4 2" xfId="288" xr:uid="{00000000-0005-0000-0000-0000B0000000}"/>
    <cellStyle name="Millares [0] 5 5" xfId="247" xr:uid="{00000000-0005-0000-0000-0000B1000000}"/>
    <cellStyle name="Millares [0] 6" xfId="123" xr:uid="{00000000-0005-0000-0000-0000B2000000}"/>
    <cellStyle name="Millares [0] 6 2" xfId="205" xr:uid="{00000000-0005-0000-0000-0000B3000000}"/>
    <cellStyle name="Millares [0] 6 2 2" xfId="337" xr:uid="{00000000-0005-0000-0000-0000B4000000}"/>
    <cellStyle name="Millares [0] 6 3" xfId="175" xr:uid="{00000000-0005-0000-0000-0000B5000000}"/>
    <cellStyle name="Millares [0] 6 3 2" xfId="309" xr:uid="{00000000-0005-0000-0000-0000B6000000}"/>
    <cellStyle name="Millares [0] 6 4" xfId="159" xr:uid="{00000000-0005-0000-0000-0000B7000000}"/>
    <cellStyle name="Millares [0] 6 4 2" xfId="293" xr:uid="{00000000-0005-0000-0000-0000B8000000}"/>
    <cellStyle name="Millares [0] 6 5" xfId="259" xr:uid="{00000000-0005-0000-0000-0000B9000000}"/>
    <cellStyle name="Millares [0] 7" xfId="109" xr:uid="{00000000-0005-0000-0000-0000BA000000}"/>
    <cellStyle name="Millares [0] 7 2" xfId="246" xr:uid="{00000000-0005-0000-0000-0000BB000000}"/>
    <cellStyle name="Millares [0] 8" xfId="181" xr:uid="{00000000-0005-0000-0000-0000BC000000}"/>
    <cellStyle name="Millares [0] 8 2" xfId="315" xr:uid="{00000000-0005-0000-0000-0000BD000000}"/>
    <cellStyle name="Millares [0] 9" xfId="137" xr:uid="{00000000-0005-0000-0000-0000BE000000}"/>
    <cellStyle name="Millares [0] 9 2" xfId="271" xr:uid="{00000000-0005-0000-0000-0000BF000000}"/>
    <cellStyle name="Millares 10" xfId="106" xr:uid="{00000000-0005-0000-0000-0000C0000000}"/>
    <cellStyle name="Millares 10 2" xfId="126" xr:uid="{00000000-0005-0000-0000-0000C1000000}"/>
    <cellStyle name="Millares 10 2 2" xfId="261" xr:uid="{00000000-0005-0000-0000-0000C2000000}"/>
    <cellStyle name="Millares 10 3" xfId="243" xr:uid="{00000000-0005-0000-0000-0000C3000000}"/>
    <cellStyle name="Millares 11" xfId="132" xr:uid="{00000000-0005-0000-0000-0000C4000000}"/>
    <cellStyle name="Millares 11 2" xfId="206" xr:uid="{00000000-0005-0000-0000-0000C5000000}"/>
    <cellStyle name="Millares 11 2 2" xfId="338" xr:uid="{00000000-0005-0000-0000-0000C6000000}"/>
    <cellStyle name="Millares 11 3" xfId="160" xr:uid="{00000000-0005-0000-0000-0000C7000000}"/>
    <cellStyle name="Millares 11 3 2" xfId="294" xr:uid="{00000000-0005-0000-0000-0000C8000000}"/>
    <cellStyle name="Millares 11 4" xfId="266" xr:uid="{00000000-0005-0000-0000-0000C9000000}"/>
    <cellStyle name="Millares 12" xfId="107" xr:uid="{00000000-0005-0000-0000-0000CA000000}"/>
    <cellStyle name="Millares 12 2" xfId="244" xr:uid="{00000000-0005-0000-0000-0000CB000000}"/>
    <cellStyle name="Millares 13" xfId="177" xr:uid="{00000000-0005-0000-0000-0000CC000000}"/>
    <cellStyle name="Millares 13 2" xfId="311" xr:uid="{00000000-0005-0000-0000-0000CD000000}"/>
    <cellStyle name="Millares 14" xfId="176" xr:uid="{00000000-0005-0000-0000-0000CE000000}"/>
    <cellStyle name="Millares 14 2" xfId="310" xr:uid="{00000000-0005-0000-0000-0000CF000000}"/>
    <cellStyle name="Millares 15" xfId="163" xr:uid="{00000000-0005-0000-0000-0000D0000000}"/>
    <cellStyle name="Millares 15 2" xfId="297" xr:uid="{00000000-0005-0000-0000-0000D1000000}"/>
    <cellStyle name="Millares 16" xfId="133" xr:uid="{00000000-0005-0000-0000-0000D2000000}"/>
    <cellStyle name="Millares 16 2" xfId="267" xr:uid="{00000000-0005-0000-0000-0000D3000000}"/>
    <cellStyle name="Millares 17" xfId="153" xr:uid="{00000000-0005-0000-0000-0000D4000000}"/>
    <cellStyle name="Millares 17 2" xfId="287" xr:uid="{00000000-0005-0000-0000-0000D5000000}"/>
    <cellStyle name="Millares 18" xfId="62" xr:uid="{00000000-0005-0000-0000-0000D6000000}"/>
    <cellStyle name="Millares 18 2" xfId="213" xr:uid="{00000000-0005-0000-0000-0000D7000000}"/>
    <cellStyle name="Millares 19" xfId="207" xr:uid="{00000000-0005-0000-0000-0000D8000000}"/>
    <cellStyle name="Millares 19 2" xfId="88" xr:uid="{00000000-0005-0000-0000-0000D9000000}"/>
    <cellStyle name="Millares 19 2 2" xfId="102" xr:uid="{00000000-0005-0000-0000-0000DA000000}"/>
    <cellStyle name="Millares 19 2 2 2" xfId="197" xr:uid="{00000000-0005-0000-0000-0000DB000000}"/>
    <cellStyle name="Millares 19 2 2 2 2" xfId="329" xr:uid="{00000000-0005-0000-0000-0000DC000000}"/>
    <cellStyle name="Millares 19 2 2 3" xfId="150" xr:uid="{00000000-0005-0000-0000-0000DD000000}"/>
    <cellStyle name="Millares 19 2 2 3 2" xfId="284" xr:uid="{00000000-0005-0000-0000-0000DE000000}"/>
    <cellStyle name="Millares 19 2 2 4" xfId="239" xr:uid="{00000000-0005-0000-0000-0000DF000000}"/>
    <cellStyle name="Millares 19 2 3" xfId="185" xr:uid="{00000000-0005-0000-0000-0000E0000000}"/>
    <cellStyle name="Millares 19 2 3 2" xfId="318" xr:uid="{00000000-0005-0000-0000-0000E1000000}"/>
    <cellStyle name="Millares 19 2 4" xfId="139" xr:uid="{00000000-0005-0000-0000-0000E2000000}"/>
    <cellStyle name="Millares 19 2 4 2" xfId="273" xr:uid="{00000000-0005-0000-0000-0000E3000000}"/>
    <cellStyle name="Millares 19 2 5" xfId="227" xr:uid="{00000000-0005-0000-0000-0000E4000000}"/>
    <cellStyle name="Millares 19 3" xfId="339" xr:uid="{00000000-0005-0000-0000-0000E5000000}"/>
    <cellStyle name="Millares 2" xfId="52" xr:uid="{00000000-0005-0000-0000-0000E6000000}"/>
    <cellStyle name="Millares 2 2" xfId="68" xr:uid="{00000000-0005-0000-0000-0000E7000000}"/>
    <cellStyle name="Millares 2 2 2" xfId="98" xr:uid="{00000000-0005-0000-0000-0000E8000000}"/>
    <cellStyle name="Millares 2 2 2 2" xfId="193" xr:uid="{00000000-0005-0000-0000-0000E9000000}"/>
    <cellStyle name="Millares 2 2 2 2 2" xfId="325" xr:uid="{00000000-0005-0000-0000-0000EA000000}"/>
    <cellStyle name="Millares 2 2 2 3" xfId="146" xr:uid="{00000000-0005-0000-0000-0000EB000000}"/>
    <cellStyle name="Millares 2 2 2 3 2" xfId="280" xr:uid="{00000000-0005-0000-0000-0000EC000000}"/>
    <cellStyle name="Millares 2 2 2 4" xfId="235" xr:uid="{00000000-0005-0000-0000-0000ED000000}"/>
    <cellStyle name="Millares 2 2 3" xfId="180" xr:uid="{00000000-0005-0000-0000-0000EE000000}"/>
    <cellStyle name="Millares 2 2 3 2" xfId="314" xr:uid="{00000000-0005-0000-0000-0000EF000000}"/>
    <cellStyle name="Millares 2 2 4" xfId="168" xr:uid="{00000000-0005-0000-0000-0000F0000000}"/>
    <cellStyle name="Millares 2 2 4 2" xfId="302" xr:uid="{00000000-0005-0000-0000-0000F1000000}"/>
    <cellStyle name="Millares 2 2 5" xfId="136" xr:uid="{00000000-0005-0000-0000-0000F2000000}"/>
    <cellStyle name="Millares 2 2 5 2" xfId="270" xr:uid="{00000000-0005-0000-0000-0000F3000000}"/>
    <cellStyle name="Millares 2 2 6" xfId="217" xr:uid="{00000000-0005-0000-0000-0000F4000000}"/>
    <cellStyle name="Millares 2 3" xfId="87" xr:uid="{00000000-0005-0000-0000-0000F5000000}"/>
    <cellStyle name="Millares 2 4" xfId="92" xr:uid="{00000000-0005-0000-0000-0000F6000000}"/>
    <cellStyle name="Millares 2 4 2" xfId="108" xr:uid="{00000000-0005-0000-0000-0000F7000000}"/>
    <cellStyle name="Millares 2 4 2 2" xfId="245" xr:uid="{00000000-0005-0000-0000-0000F8000000}"/>
    <cellStyle name="Millares 2 4 3" xfId="229" xr:uid="{00000000-0005-0000-0000-0000F9000000}"/>
    <cellStyle name="Millares 2 5" xfId="67" xr:uid="{00000000-0005-0000-0000-0000FA000000}"/>
    <cellStyle name="Millares 20" xfId="209" xr:uid="{00000000-0005-0000-0000-0000FB000000}"/>
    <cellStyle name="Millares 21" xfId="211" xr:uid="{00000000-0005-0000-0000-0000FC000000}"/>
    <cellStyle name="Millares 22" xfId="212" xr:uid="{00000000-0005-0000-0000-0000FD000000}"/>
    <cellStyle name="Millares 23" xfId="341" xr:uid="{00000000-0005-0000-0000-0000FE000000}"/>
    <cellStyle name="Millares 24" xfId="340" xr:uid="{00000000-0005-0000-0000-0000FF000000}"/>
    <cellStyle name="Millares 25" xfId="343" xr:uid="{00000000-0005-0000-0000-000000010000}"/>
    <cellStyle name="Millares 26" xfId="344" xr:uid="{00000000-0005-0000-0000-000001010000}"/>
    <cellStyle name="Millares 27" xfId="317" xr:uid="{00000000-0005-0000-0000-000002010000}"/>
    <cellStyle name="Millares 28" xfId="342" xr:uid="{00000000-0005-0000-0000-000003010000}"/>
    <cellStyle name="Millares 29" xfId="210" xr:uid="{00000000-0005-0000-0000-000004010000}"/>
    <cellStyle name="Millares 3" xfId="56" xr:uid="{00000000-0005-0000-0000-000005010000}"/>
    <cellStyle name="Millares 3 2" xfId="69" xr:uid="{00000000-0005-0000-0000-000006010000}"/>
    <cellStyle name="Millares 4" xfId="55" xr:uid="{00000000-0005-0000-0000-000007010000}"/>
    <cellStyle name="Millares 4 2" xfId="125" xr:uid="{00000000-0005-0000-0000-000008010000}"/>
    <cellStyle name="Millares 4 3" xfId="113" xr:uid="{00000000-0005-0000-0000-000009010000}"/>
    <cellStyle name="Millares 4 3 2" xfId="202" xr:uid="{00000000-0005-0000-0000-00000A010000}"/>
    <cellStyle name="Millares 4 3 2 2" xfId="334" xr:uid="{00000000-0005-0000-0000-00000B010000}"/>
    <cellStyle name="Millares 4 3 3" xfId="156" xr:uid="{00000000-0005-0000-0000-00000C010000}"/>
    <cellStyle name="Millares 4 3 3 2" xfId="290" xr:uid="{00000000-0005-0000-0000-00000D010000}"/>
    <cellStyle name="Millares 4 3 4" xfId="249" xr:uid="{00000000-0005-0000-0000-00000E010000}"/>
    <cellStyle name="Millares 4 4" xfId="184" xr:uid="{00000000-0005-0000-0000-00000F010000}"/>
    <cellStyle name="Millares 4 5" xfId="164" xr:uid="{00000000-0005-0000-0000-000010010000}"/>
    <cellStyle name="Millares 4 5 2" xfId="298" xr:uid="{00000000-0005-0000-0000-000011010000}"/>
    <cellStyle name="Millares 5" xfId="58" xr:uid="{00000000-0005-0000-0000-000012010000}"/>
    <cellStyle name="Millares 5 2" xfId="129" xr:uid="{00000000-0005-0000-0000-000013010000}"/>
    <cellStyle name="Millares 5 3" xfId="121" xr:uid="{00000000-0005-0000-0000-000014010000}"/>
    <cellStyle name="Millares 5 3 2" xfId="203" xr:uid="{00000000-0005-0000-0000-000015010000}"/>
    <cellStyle name="Millares 5 3 2 2" xfId="335" xr:uid="{00000000-0005-0000-0000-000016010000}"/>
    <cellStyle name="Millares 5 3 3" xfId="157" xr:uid="{00000000-0005-0000-0000-000017010000}"/>
    <cellStyle name="Millares 5 3 3 2" xfId="291" xr:uid="{00000000-0005-0000-0000-000018010000}"/>
    <cellStyle name="Millares 5 3 4" xfId="257" xr:uid="{00000000-0005-0000-0000-000019010000}"/>
    <cellStyle name="Millares 5 4" xfId="183" xr:uid="{00000000-0005-0000-0000-00001A010000}"/>
    <cellStyle name="Millares 5 5" xfId="172" xr:uid="{00000000-0005-0000-0000-00001B010000}"/>
    <cellStyle name="Millares 5 5 2" xfId="306" xr:uid="{00000000-0005-0000-0000-00001C010000}"/>
    <cellStyle name="Millares 6" xfId="59" xr:uid="{00000000-0005-0000-0000-00001D010000}"/>
    <cellStyle name="Millares 6 2" xfId="112" xr:uid="{00000000-0005-0000-0000-00001E010000}"/>
    <cellStyle name="Millares 6 3" xfId="122" xr:uid="{00000000-0005-0000-0000-00001F010000}"/>
    <cellStyle name="Millares 6 3 2" xfId="204" xr:uid="{00000000-0005-0000-0000-000020010000}"/>
    <cellStyle name="Millares 6 3 2 2" xfId="336" xr:uid="{00000000-0005-0000-0000-000021010000}"/>
    <cellStyle name="Millares 6 3 3" xfId="158" xr:uid="{00000000-0005-0000-0000-000022010000}"/>
    <cellStyle name="Millares 6 3 3 2" xfId="292" xr:uid="{00000000-0005-0000-0000-000023010000}"/>
    <cellStyle name="Millares 6 3 4" xfId="258" xr:uid="{00000000-0005-0000-0000-000024010000}"/>
    <cellStyle name="Millares 6 4" xfId="188" xr:uid="{00000000-0005-0000-0000-000025010000}"/>
    <cellStyle name="Millares 6 5" xfId="173" xr:uid="{00000000-0005-0000-0000-000026010000}"/>
    <cellStyle name="Millares 6 5 2" xfId="307" xr:uid="{00000000-0005-0000-0000-000027010000}"/>
    <cellStyle name="Millares 7" xfId="57" xr:uid="{00000000-0005-0000-0000-000028010000}"/>
    <cellStyle name="Millares 7 2" xfId="111" xr:uid="{00000000-0005-0000-0000-000029010000}"/>
    <cellStyle name="Millares 7 2 2" xfId="201" xr:uid="{00000000-0005-0000-0000-00002A010000}"/>
    <cellStyle name="Millares 7 2 2 2" xfId="333" xr:uid="{00000000-0005-0000-0000-00002B010000}"/>
    <cellStyle name="Millares 7 2 3" xfId="155" xr:uid="{00000000-0005-0000-0000-00002C010000}"/>
    <cellStyle name="Millares 7 2 3 2" xfId="289" xr:uid="{00000000-0005-0000-0000-00002D010000}"/>
    <cellStyle name="Millares 7 2 4" xfId="248" xr:uid="{00000000-0005-0000-0000-00002E010000}"/>
    <cellStyle name="Millares 7 3" xfId="124" xr:uid="{00000000-0005-0000-0000-00002F010000}"/>
    <cellStyle name="Millares 7 3 2" xfId="260" xr:uid="{00000000-0005-0000-0000-000030010000}"/>
    <cellStyle name="Millares 7 4" xfId="189" xr:uid="{00000000-0005-0000-0000-000031010000}"/>
    <cellStyle name="Millares 7 4 2" xfId="321" xr:uid="{00000000-0005-0000-0000-000032010000}"/>
    <cellStyle name="Millares 7 5" xfId="142" xr:uid="{00000000-0005-0000-0000-000033010000}"/>
    <cellStyle name="Millares 7 5 2" xfId="276" xr:uid="{00000000-0005-0000-0000-000034010000}"/>
    <cellStyle name="Millares 7 6" xfId="94" xr:uid="{00000000-0005-0000-0000-000035010000}"/>
    <cellStyle name="Millares 7 6 2" xfId="231" xr:uid="{00000000-0005-0000-0000-000036010000}"/>
    <cellStyle name="Millares 8" xfId="60" xr:uid="{00000000-0005-0000-0000-000037010000}"/>
    <cellStyle name="Millares 8 2" xfId="130" xr:uid="{00000000-0005-0000-0000-000038010000}"/>
    <cellStyle name="Millares 8 2 2" xfId="264" xr:uid="{00000000-0005-0000-0000-000039010000}"/>
    <cellStyle name="Millares 8 3" xfId="105" xr:uid="{00000000-0005-0000-0000-00003A010000}"/>
    <cellStyle name="Millares 8 3 2" xfId="242" xr:uid="{00000000-0005-0000-0000-00003B010000}"/>
    <cellStyle name="Millares 9" xfId="86" xr:uid="{00000000-0005-0000-0000-00003C010000}"/>
    <cellStyle name="Millares 9 2" xfId="120" xr:uid="{00000000-0005-0000-0000-00003D010000}"/>
    <cellStyle name="Millares 9 2 2" xfId="256" xr:uid="{00000000-0005-0000-0000-00003E010000}"/>
    <cellStyle name="Millares 9 3" xfId="226" xr:uid="{00000000-0005-0000-0000-00003F010000}"/>
    <cellStyle name="Neutral" xfId="8" builtinId="28" customBuiltin="1"/>
    <cellStyle name="Normal" xfId="0" builtinId="0"/>
    <cellStyle name="Normal 10" xfId="85" xr:uid="{00000000-0005-0000-0000-000042010000}"/>
    <cellStyle name="Normal 12" xfId="45" xr:uid="{00000000-0005-0000-0000-000043010000}"/>
    <cellStyle name="Normal 15" xfId="46" xr:uid="{00000000-0005-0000-0000-000044010000}"/>
    <cellStyle name="Normal 2" xfId="48" xr:uid="{00000000-0005-0000-0000-000045010000}"/>
    <cellStyle name="Normal 2 10" xfId="84" xr:uid="{00000000-0005-0000-0000-000046010000}"/>
    <cellStyle name="Normal 2 2" xfId="70" xr:uid="{00000000-0005-0000-0000-000047010000}"/>
    <cellStyle name="Normal 2 2 2" xfId="90" xr:uid="{00000000-0005-0000-0000-000048010000}"/>
    <cellStyle name="Normal 2 3" xfId="89" xr:uid="{00000000-0005-0000-0000-000049010000}"/>
    <cellStyle name="Normal 2 4" xfId="47" xr:uid="{00000000-0005-0000-0000-00004A010000}"/>
    <cellStyle name="Normal 3" xfId="71" xr:uid="{00000000-0005-0000-0000-00004B010000}"/>
    <cellStyle name="Normal 3 2" xfId="72" xr:uid="{00000000-0005-0000-0000-00004C010000}"/>
    <cellStyle name="Normal 3 3" xfId="43" xr:uid="{00000000-0005-0000-0000-00004D010000}"/>
    <cellStyle name="Normal 5" xfId="75" xr:uid="{00000000-0005-0000-0000-00004E010000}"/>
    <cellStyle name="Notas" xfId="15" builtinId="10" customBuiltin="1"/>
    <cellStyle name="Porcentual 2" xfId="74" xr:uid="{00000000-0005-0000-0000-000050010000}"/>
    <cellStyle name="Salida" xfId="10" builtinId="21" customBuiltin="1"/>
    <cellStyle name="Texto de advertencia" xfId="14" builtinId="11" customBuiltin="1"/>
    <cellStyle name="Texto explicativo" xfId="16" builtinId="53" customBuiltin="1"/>
    <cellStyle name="Título" xfId="61" builtinId="15" customBuiltin="1"/>
    <cellStyle name="Título 2" xfId="3" builtinId="17" customBuiltin="1"/>
    <cellStyle name="Título 3" xfId="4" builtinId="18" customBuiltin="1"/>
    <cellStyle name="Título 4" xfId="42" xr:uid="{00000000-0005-0000-0000-000057010000}"/>
    <cellStyle name="Total" xfId="17" builtinId="25" customBuiltin="1"/>
  </cellStyles>
  <dxfs count="0"/>
  <tableStyles count="0" defaultTableStyle="TableStyleMedium2" defaultPivotStyle="PivotStyleLight16"/>
  <colors>
    <mruColors>
      <color rgb="FF66FFFF"/>
      <color rgb="FFFF9966"/>
      <color rgb="FF336699"/>
      <color rgb="FF003366"/>
      <color rgb="FF000066"/>
      <color rgb="FF006699"/>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99060</xdr:rowOff>
    </xdr:from>
    <xdr:to>
      <xdr:col>1</xdr:col>
      <xdr:colOff>563880</xdr:colOff>
      <xdr:row>3</xdr:row>
      <xdr:rowOff>121920</xdr:rowOff>
    </xdr:to>
    <xdr:pic>
      <xdr:nvPicPr>
        <xdr:cNvPr id="3" name="Imagen 2" descr="Logotipo&#10;&#10;Descripción generada automáticamente">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5360" y="99060"/>
          <a:ext cx="563880" cy="5486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60</xdr:row>
      <xdr:rowOff>166687</xdr:rowOff>
    </xdr:from>
    <xdr:to>
      <xdr:col>11</xdr:col>
      <xdr:colOff>165895</xdr:colOff>
      <xdr:row>63</xdr:row>
      <xdr:rowOff>133548</xdr:rowOff>
    </xdr:to>
    <xdr:pic>
      <xdr:nvPicPr>
        <xdr:cNvPr id="4" name="Imagen 30">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382500"/>
          <a:ext cx="9893301" cy="574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0</xdr:colOff>
      <xdr:row>27</xdr:row>
      <xdr:rowOff>0</xdr:rowOff>
    </xdr:from>
    <xdr:to>
      <xdr:col>15</xdr:col>
      <xdr:colOff>475457</xdr:colOff>
      <xdr:row>29</xdr:row>
      <xdr:rowOff>169266</xdr:rowOff>
    </xdr:to>
    <xdr:pic>
      <xdr:nvPicPr>
        <xdr:cNvPr id="2" name="Imagen 30">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98094" y="5715000"/>
          <a:ext cx="9893301" cy="574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42</xdr:row>
      <xdr:rowOff>142876</xdr:rowOff>
    </xdr:from>
    <xdr:to>
      <xdr:col>9</xdr:col>
      <xdr:colOff>749301</xdr:colOff>
      <xdr:row>45</xdr:row>
      <xdr:rowOff>109736</xdr:rowOff>
    </xdr:to>
    <xdr:pic>
      <xdr:nvPicPr>
        <xdr:cNvPr id="3" name="Imagen 30">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72626"/>
          <a:ext cx="9893301" cy="574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52</xdr:row>
      <xdr:rowOff>0</xdr:rowOff>
    </xdr:from>
    <xdr:to>
      <xdr:col>5</xdr:col>
      <xdr:colOff>749301</xdr:colOff>
      <xdr:row>55</xdr:row>
      <xdr:rowOff>2579</xdr:rowOff>
    </xdr:to>
    <xdr:pic>
      <xdr:nvPicPr>
        <xdr:cNvPr id="3" name="Imagen 30">
          <a:extLst>
            <a:ext uri="{FF2B5EF4-FFF2-40B4-BE49-F238E27FC236}">
              <a16:creationId xmlns:a16="http://schemas.microsoft.com/office/drawing/2014/main" id="{00000000-0008-0000-0A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6333" y="12774083"/>
          <a:ext cx="9893301" cy="574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5" Type="http://schemas.openxmlformats.org/officeDocument/2006/relationships/vmlDrawing" Target="../drawings/vmlDrawing1.vml"/><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drawing" Target="../drawings/drawing2.xml"/><Relationship Id="rId4"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drawing" Target="../drawings/drawing3.xml"/><Relationship Id="rId4" Type="http://schemas.openxmlformats.org/officeDocument/2006/relationships/printerSettings" Target="../printerSettings/printerSettings1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drawing" Target="../drawings/drawing4.xml"/><Relationship Id="rId4" Type="http://schemas.openxmlformats.org/officeDocument/2006/relationships/printerSettings" Target="../printerSettings/printerSettings2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4" Type="http://schemas.openxmlformats.org/officeDocument/2006/relationships/printerSettings" Target="../printerSettings/printerSettings2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4" Type="http://schemas.openxmlformats.org/officeDocument/2006/relationships/printerSettings" Target="../printerSettings/printerSettings30.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0.499984740745262"/>
  </sheetPr>
  <dimension ref="A1:J41"/>
  <sheetViews>
    <sheetView showGridLines="0" topLeftCell="A4" zoomScaleNormal="100" zoomScaleSheetLayoutView="100" workbookViewId="0">
      <selection activeCell="A36" sqref="A36:XFD38"/>
    </sheetView>
  </sheetViews>
  <sheetFormatPr baseColWidth="10" defaultColWidth="11.5546875" defaultRowHeight="13.8"/>
  <cols>
    <col min="1" max="1" width="4.5546875" style="30" customWidth="1"/>
    <col min="2" max="16384" width="11.5546875" style="30"/>
  </cols>
  <sheetData>
    <row r="1" spans="1:10">
      <c r="A1" s="41"/>
      <c r="B1" s="41"/>
      <c r="C1" s="41"/>
      <c r="D1" s="41"/>
      <c r="E1" s="41"/>
      <c r="F1" s="41"/>
      <c r="G1" s="41"/>
      <c r="H1" s="41"/>
      <c r="I1" s="41"/>
      <c r="J1" s="41"/>
    </row>
    <row r="2" spans="1:10" s="448" customFormat="1"/>
    <row r="3" spans="1:10" s="448" customFormat="1"/>
    <row r="4" spans="1:10">
      <c r="A4" s="41"/>
      <c r="B4" s="448"/>
      <c r="C4" s="448"/>
      <c r="D4" s="448"/>
      <c r="E4" s="448"/>
      <c r="F4" s="448"/>
      <c r="G4" s="448"/>
      <c r="H4" s="448"/>
      <c r="I4" s="448"/>
      <c r="J4" s="41"/>
    </row>
    <row r="5" spans="1:10" ht="20.399999999999999">
      <c r="A5" s="41"/>
      <c r="B5" s="621" t="s">
        <v>366</v>
      </c>
      <c r="C5" s="621"/>
      <c r="D5" s="621"/>
      <c r="E5" s="621"/>
      <c r="F5" s="621"/>
      <c r="G5" s="621"/>
      <c r="H5" s="621"/>
      <c r="I5" s="621"/>
      <c r="J5" s="41"/>
    </row>
    <row r="6" spans="1:10">
      <c r="A6" s="41"/>
      <c r="B6" s="446"/>
      <c r="C6" s="447"/>
      <c r="D6" s="446"/>
      <c r="E6" s="446"/>
      <c r="F6" s="446"/>
      <c r="G6" s="446"/>
      <c r="H6" s="446"/>
      <c r="I6" s="446"/>
      <c r="J6" s="41"/>
    </row>
    <row r="7" spans="1:10" ht="15.6">
      <c r="A7" s="41"/>
      <c r="B7" s="41"/>
      <c r="C7" s="17"/>
      <c r="D7" s="41"/>
      <c r="E7" s="41"/>
      <c r="F7" s="41"/>
      <c r="G7" s="41"/>
      <c r="H7" s="41"/>
      <c r="I7" s="41"/>
      <c r="J7" s="41"/>
    </row>
    <row r="8" spans="1:10" ht="15.6">
      <c r="A8" s="41"/>
      <c r="B8" s="622" t="s">
        <v>207</v>
      </c>
      <c r="C8" s="622"/>
      <c r="D8" s="622"/>
      <c r="E8" s="622"/>
      <c r="F8" s="622"/>
      <c r="G8" s="622"/>
      <c r="H8" s="622"/>
      <c r="I8" s="622"/>
      <c r="J8" s="41"/>
    </row>
    <row r="9" spans="1:10" ht="15.6">
      <c r="A9" s="41"/>
      <c r="B9" s="622" t="s">
        <v>360</v>
      </c>
      <c r="C9" s="622"/>
      <c r="D9" s="622"/>
      <c r="E9" s="622"/>
      <c r="F9" s="622"/>
      <c r="G9" s="622"/>
      <c r="H9" s="622"/>
      <c r="I9" s="622"/>
      <c r="J9" s="41"/>
    </row>
    <row r="10" spans="1:10" ht="14.4" thickBot="1">
      <c r="A10" s="41"/>
      <c r="B10" s="41"/>
      <c r="C10" s="41"/>
      <c r="D10" s="41"/>
      <c r="E10" s="41"/>
      <c r="F10" s="41"/>
      <c r="G10" s="41"/>
      <c r="H10" s="41"/>
      <c r="I10" s="41"/>
      <c r="J10" s="41"/>
    </row>
    <row r="11" spans="1:10">
      <c r="A11" s="41"/>
      <c r="B11" s="228"/>
      <c r="C11" s="228"/>
      <c r="D11" s="228"/>
      <c r="E11" s="228"/>
      <c r="F11" s="228"/>
      <c r="G11" s="228"/>
      <c r="H11" s="228"/>
      <c r="I11" s="228"/>
      <c r="J11" s="41"/>
    </row>
    <row r="12" spans="1:10">
      <c r="A12" s="41"/>
      <c r="B12" s="41"/>
      <c r="C12" s="41"/>
      <c r="D12" s="41"/>
      <c r="E12" s="41"/>
      <c r="F12" s="41"/>
      <c r="G12" s="41"/>
      <c r="H12" s="41"/>
      <c r="I12" s="227" t="s">
        <v>338</v>
      </c>
      <c r="J12" s="41"/>
    </row>
    <row r="13" spans="1:10" ht="9" customHeight="1">
      <c r="A13" s="41"/>
      <c r="B13" s="41"/>
      <c r="C13" s="41"/>
      <c r="D13" s="41"/>
      <c r="E13" s="41"/>
      <c r="F13" s="41"/>
      <c r="G13" s="41"/>
      <c r="H13" s="41"/>
      <c r="I13" s="227"/>
      <c r="J13" s="41"/>
    </row>
    <row r="14" spans="1:10" ht="13.35" customHeight="1">
      <c r="A14" s="41"/>
      <c r="B14" s="41" t="s">
        <v>334</v>
      </c>
      <c r="C14" s="41"/>
      <c r="D14" s="41"/>
      <c r="E14" s="41"/>
      <c r="F14" s="41"/>
      <c r="G14" s="41"/>
      <c r="H14" s="41"/>
      <c r="I14" s="436">
        <v>1</v>
      </c>
      <c r="J14" s="41"/>
    </row>
    <row r="15" spans="1:10" ht="7.5" customHeight="1">
      <c r="A15" s="41"/>
      <c r="B15" s="41"/>
      <c r="C15" s="41"/>
      <c r="D15" s="41"/>
      <c r="E15" s="41"/>
      <c r="F15" s="41"/>
      <c r="G15" s="41"/>
      <c r="H15" s="41"/>
      <c r="I15" s="230"/>
      <c r="J15" s="41"/>
    </row>
    <row r="16" spans="1:10">
      <c r="A16" s="41"/>
      <c r="B16" s="41" t="s">
        <v>332</v>
      </c>
      <c r="C16" s="41"/>
      <c r="D16" s="41"/>
      <c r="E16" s="41"/>
      <c r="F16" s="41"/>
      <c r="G16" s="41"/>
      <c r="H16" s="41"/>
      <c r="I16" s="436">
        <v>2</v>
      </c>
      <c r="J16" s="41"/>
    </row>
    <row r="17" spans="1:10" ht="7.5" customHeight="1">
      <c r="A17" s="41"/>
      <c r="B17" s="41"/>
      <c r="C17" s="41"/>
      <c r="D17" s="41"/>
      <c r="E17" s="41"/>
      <c r="F17" s="41"/>
      <c r="G17" s="41"/>
      <c r="H17" s="41"/>
      <c r="I17" s="230"/>
      <c r="J17" s="41"/>
    </row>
    <row r="18" spans="1:10">
      <c r="A18" s="41"/>
      <c r="B18" s="41" t="s">
        <v>91</v>
      </c>
      <c r="C18" s="41"/>
      <c r="D18" s="41"/>
      <c r="E18" s="41"/>
      <c r="F18" s="41"/>
      <c r="G18" s="41"/>
      <c r="H18" s="41"/>
      <c r="I18" s="436">
        <v>3</v>
      </c>
      <c r="J18" s="41"/>
    </row>
    <row r="19" spans="1:10" ht="7.5" customHeight="1">
      <c r="A19" s="41"/>
      <c r="B19" s="41"/>
      <c r="C19" s="41"/>
      <c r="D19" s="41"/>
      <c r="E19" s="41"/>
      <c r="F19" s="41"/>
      <c r="G19" s="41"/>
      <c r="H19" s="41"/>
      <c r="I19" s="230"/>
      <c r="J19" s="41"/>
    </row>
    <row r="20" spans="1:10">
      <c r="A20" s="41"/>
      <c r="B20" s="41" t="s">
        <v>333</v>
      </c>
      <c r="C20" s="41"/>
      <c r="D20" s="41"/>
      <c r="E20" s="41"/>
      <c r="F20" s="41"/>
      <c r="G20" s="41"/>
      <c r="H20" s="41"/>
      <c r="I20" s="436">
        <v>4</v>
      </c>
      <c r="J20" s="41"/>
    </row>
    <row r="21" spans="1:10" ht="7.5" customHeight="1">
      <c r="A21" s="41"/>
      <c r="B21" s="41"/>
      <c r="C21" s="41"/>
      <c r="D21" s="41"/>
      <c r="E21" s="41"/>
      <c r="F21" s="41"/>
      <c r="G21" s="41"/>
      <c r="H21" s="41"/>
      <c r="I21" s="230"/>
      <c r="J21" s="41"/>
    </row>
    <row r="22" spans="1:10">
      <c r="A22" s="41"/>
      <c r="B22" s="41" t="s">
        <v>335</v>
      </c>
      <c r="C22" s="41"/>
      <c r="D22" s="41"/>
      <c r="E22" s="41"/>
      <c r="F22" s="41"/>
      <c r="G22" s="41"/>
      <c r="H22" s="41"/>
      <c r="I22" s="436">
        <v>5</v>
      </c>
      <c r="J22" s="41"/>
    </row>
    <row r="23" spans="1:10" ht="7.5" customHeight="1">
      <c r="A23" s="41"/>
      <c r="B23" s="41"/>
      <c r="C23" s="41"/>
      <c r="D23" s="41"/>
      <c r="E23" s="41"/>
      <c r="F23" s="41"/>
      <c r="G23" s="41"/>
      <c r="H23" s="41"/>
      <c r="I23" s="230"/>
      <c r="J23" s="41"/>
    </row>
    <row r="24" spans="1:10">
      <c r="A24" s="41"/>
      <c r="B24" s="41" t="s">
        <v>336</v>
      </c>
      <c r="C24" s="41"/>
      <c r="D24" s="41"/>
      <c r="E24" s="41"/>
      <c r="F24" s="41"/>
      <c r="G24" s="41"/>
      <c r="H24" s="41"/>
      <c r="I24" s="436">
        <v>6</v>
      </c>
      <c r="J24" s="41"/>
    </row>
    <row r="25" spans="1:10" ht="7.5" customHeight="1">
      <c r="A25" s="41"/>
      <c r="B25" s="41"/>
      <c r="C25" s="41"/>
      <c r="D25" s="41"/>
      <c r="E25" s="41"/>
      <c r="F25" s="41"/>
      <c r="G25" s="41"/>
      <c r="H25" s="41"/>
      <c r="I25" s="230"/>
      <c r="J25" s="41"/>
    </row>
    <row r="26" spans="1:10">
      <c r="A26" s="41"/>
      <c r="B26" s="41" t="s">
        <v>339</v>
      </c>
      <c r="C26" s="41"/>
      <c r="D26" s="41"/>
      <c r="E26" s="41"/>
      <c r="F26" s="41"/>
      <c r="G26" s="41"/>
      <c r="H26" s="41"/>
      <c r="I26" s="436">
        <v>7</v>
      </c>
      <c r="J26" s="41"/>
    </row>
    <row r="27" spans="1:10" ht="7.5" customHeight="1">
      <c r="A27" s="41"/>
      <c r="B27" s="41"/>
      <c r="C27" s="41"/>
      <c r="D27" s="41"/>
      <c r="E27" s="41"/>
      <c r="F27" s="41"/>
      <c r="G27" s="41"/>
      <c r="H27" s="41"/>
      <c r="I27" s="230"/>
      <c r="J27" s="41"/>
    </row>
    <row r="28" spans="1:10">
      <c r="A28" s="41"/>
      <c r="B28" s="41" t="s">
        <v>340</v>
      </c>
      <c r="C28" s="41"/>
      <c r="D28" s="41"/>
      <c r="E28" s="41"/>
      <c r="F28" s="41"/>
      <c r="G28" s="41"/>
      <c r="H28" s="41"/>
      <c r="I28" s="436">
        <v>8</v>
      </c>
      <c r="J28" s="41"/>
    </row>
    <row r="29" spans="1:10" ht="7.5" customHeight="1">
      <c r="A29" s="41"/>
      <c r="B29" s="41"/>
      <c r="C29" s="41"/>
      <c r="D29" s="41"/>
      <c r="E29" s="41"/>
      <c r="F29" s="41"/>
      <c r="G29" s="41"/>
      <c r="H29" s="41"/>
      <c r="I29" s="230"/>
      <c r="J29" s="41"/>
    </row>
    <row r="30" spans="1:10">
      <c r="A30" s="41"/>
      <c r="B30" s="41" t="s">
        <v>341</v>
      </c>
      <c r="C30" s="41"/>
      <c r="D30" s="41"/>
      <c r="E30" s="41"/>
      <c r="F30" s="41"/>
      <c r="G30" s="41"/>
      <c r="H30" s="41"/>
      <c r="I30" s="436">
        <v>9</v>
      </c>
      <c r="J30" s="41"/>
    </row>
    <row r="31" spans="1:10" ht="7.5" customHeight="1">
      <c r="A31" s="41"/>
      <c r="B31" s="41"/>
      <c r="C31" s="41"/>
      <c r="D31" s="41"/>
      <c r="E31" s="41"/>
      <c r="F31" s="41"/>
      <c r="G31" s="41"/>
      <c r="H31" s="41"/>
      <c r="I31" s="230"/>
      <c r="J31" s="41"/>
    </row>
    <row r="32" spans="1:10">
      <c r="A32" s="41"/>
      <c r="B32" s="41" t="s">
        <v>337</v>
      </c>
      <c r="C32" s="41"/>
      <c r="D32" s="41"/>
      <c r="E32" s="41"/>
      <c r="F32" s="41"/>
      <c r="G32" s="41"/>
      <c r="H32" s="41"/>
      <c r="I32" s="436">
        <v>10</v>
      </c>
      <c r="J32" s="41"/>
    </row>
    <row r="33" spans="1:10">
      <c r="A33" s="41"/>
      <c r="B33" s="41"/>
      <c r="C33" s="41"/>
      <c r="D33" s="41"/>
      <c r="E33" s="41"/>
      <c r="F33" s="41"/>
      <c r="G33" s="41"/>
      <c r="H33" s="41"/>
      <c r="I33" s="230"/>
      <c r="J33" s="41"/>
    </row>
    <row r="34" spans="1:10" ht="14.4" thickBot="1">
      <c r="A34" s="41"/>
      <c r="B34" s="229"/>
      <c r="C34" s="229"/>
      <c r="D34" s="229"/>
      <c r="E34" s="229"/>
      <c r="F34" s="229"/>
      <c r="G34" s="229"/>
      <c r="H34" s="229"/>
      <c r="I34" s="231"/>
      <c r="J34" s="41"/>
    </row>
    <row r="36" spans="1:10" s="610" customFormat="1"/>
    <row r="37" spans="1:10" s="610" customFormat="1"/>
    <row r="38" spans="1:10" s="610" customFormat="1"/>
    <row r="40" spans="1:10" ht="14.4">
      <c r="B40" s="593" t="s">
        <v>533</v>
      </c>
      <c r="C40" s="592"/>
    </row>
    <row r="41" spans="1:10" ht="14.4">
      <c r="B41" s="593" t="s">
        <v>534</v>
      </c>
      <c r="C41" s="592"/>
    </row>
  </sheetData>
  <customSheetViews>
    <customSheetView guid="{599159CD-1620-491F-A2F6-FFBFC633DFF1}" showGridLines="0">
      <pageMargins left="0.7" right="0.7" top="0.75" bottom="0.75" header="0.3" footer="0.3"/>
      <pageSetup paperSize="9" scale="84" orientation="portrait" verticalDpi="0" r:id="rId1"/>
    </customSheetView>
    <customSheetView guid="{7F8679DA-D059-4901-ACAC-85DFCE49504A}" showGridLines="0">
      <pageMargins left="0.7" right="0.7" top="0.75" bottom="0.75" header="0.3" footer="0.3"/>
      <pageSetup paperSize="9" scale="84" orientation="portrait" verticalDpi="0" r:id="rId2"/>
    </customSheetView>
  </customSheetViews>
  <mergeCells count="3">
    <mergeCell ref="B5:I5"/>
    <mergeCell ref="B8:I8"/>
    <mergeCell ref="B9:I9"/>
  </mergeCells>
  <hyperlinks>
    <hyperlink ref="I14" location="'Información general'!A1" display="'Información general'!A1" xr:uid="{00000000-0004-0000-0000-000000000000}"/>
    <hyperlink ref="I16" location="'Balance General'!A1" display="'Balance General'!A1" xr:uid="{00000000-0004-0000-0000-000001000000}"/>
    <hyperlink ref="I18" location="'Estado de Resultados'!A1" display="'Estado de Resultados'!A1" xr:uid="{00000000-0004-0000-0000-000002000000}"/>
    <hyperlink ref="I20" location="'Flujo de Efectivo'!A1" display="'Flujo de Efectivo'!A1" xr:uid="{00000000-0004-0000-0000-000003000000}"/>
    <hyperlink ref="I22" location="'Variación Patrimonio Neto'!A1" display="'Variación Patrimonio Neto'!A1" xr:uid="{00000000-0004-0000-0000-000004000000}"/>
    <hyperlink ref="I24" location="'Notas 1 al 4'!A1" display="'Notas 1 al 4'!A1" xr:uid="{00000000-0004-0000-0000-000005000000}"/>
    <hyperlink ref="I26" location="'Nota 5.a al 5.d'!A1" display="'Nota 5.a al 5.d'!A1" xr:uid="{00000000-0004-0000-0000-000006000000}"/>
    <hyperlink ref="I28" location="'Nota 5.e'!A1" display="'Nota 5.e'!A1" xr:uid="{00000000-0004-0000-0000-000007000000}"/>
    <hyperlink ref="I30" location="'Nota 5.f al 5aa'!A1" display="'Nota 5.f al 5aa'!A1" xr:uid="{00000000-0004-0000-0000-000008000000}"/>
    <hyperlink ref="I32" location="'Nota 6 al 12'!A1" display="'Nota 6 al 12'!A1" xr:uid="{00000000-0004-0000-0000-000009000000}"/>
  </hyperlinks>
  <pageMargins left="0.7" right="0.7" top="0.75" bottom="0.75" header="0.3" footer="0.3"/>
  <pageSetup paperSize="9" scale="84"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2" tint="-0.499984740745262"/>
  </sheetPr>
  <dimension ref="A1:AA99"/>
  <sheetViews>
    <sheetView showGridLines="0" topLeftCell="A82" zoomScale="90" zoomScaleNormal="90" workbookViewId="0">
      <selection activeCell="A96" sqref="A96:XFD96"/>
    </sheetView>
  </sheetViews>
  <sheetFormatPr baseColWidth="10" defaultColWidth="8.5546875" defaultRowHeight="13.8"/>
  <cols>
    <col min="1" max="1" width="4.44140625" style="44" customWidth="1"/>
    <col min="2" max="2" width="6.77734375" style="119" customWidth="1"/>
    <col min="3" max="3" width="35.77734375" style="44" customWidth="1"/>
    <col min="4" max="4" width="12.5546875" style="44" customWidth="1"/>
    <col min="5" max="5" width="16.5546875" style="44" customWidth="1"/>
    <col min="6" max="6" width="13.77734375" style="44" customWidth="1"/>
    <col min="7" max="7" width="12.21875" style="44" customWidth="1"/>
    <col min="8" max="8" width="10" style="44" customWidth="1"/>
    <col min="9" max="9" width="14.5546875" style="44" customWidth="1"/>
    <col min="10" max="10" width="25" style="44" customWidth="1"/>
    <col min="11" max="11" width="3.5546875" style="44" customWidth="1"/>
    <col min="12" max="12" width="2.44140625" style="44" customWidth="1"/>
    <col min="13" max="13" width="8.5546875" style="126"/>
    <col min="14" max="16384" width="8.5546875" style="44"/>
  </cols>
  <sheetData>
    <row r="1" spans="1:12" ht="16.8">
      <c r="C1" s="626"/>
      <c r="D1" s="626"/>
      <c r="E1" s="626"/>
      <c r="F1" s="626"/>
      <c r="G1" s="626"/>
      <c r="H1" s="626"/>
      <c r="I1" s="626"/>
      <c r="J1" s="626"/>
      <c r="K1" s="626"/>
    </row>
    <row r="2" spans="1:12" ht="16.8">
      <c r="C2" s="627" t="s">
        <v>153</v>
      </c>
      <c r="D2" s="627"/>
      <c r="E2" s="627"/>
      <c r="F2" s="627"/>
      <c r="G2" s="627"/>
      <c r="H2" s="627"/>
      <c r="I2" s="627"/>
      <c r="J2" s="627"/>
      <c r="K2" s="627"/>
    </row>
    <row r="3" spans="1:12" ht="16.8">
      <c r="C3" s="628" t="s">
        <v>361</v>
      </c>
      <c r="D3" s="628"/>
      <c r="E3" s="628"/>
      <c r="F3" s="628"/>
      <c r="G3" s="628"/>
      <c r="H3" s="628"/>
      <c r="I3" s="628"/>
      <c r="J3" s="628"/>
      <c r="K3" s="628"/>
    </row>
    <row r="4" spans="1:12">
      <c r="C4" s="107"/>
      <c r="D4" s="108"/>
      <c r="E4" s="108"/>
      <c r="F4" s="108"/>
      <c r="G4" s="108"/>
      <c r="H4" s="102"/>
      <c r="I4" s="102"/>
      <c r="J4" s="102"/>
      <c r="L4" s="11"/>
    </row>
    <row r="5" spans="1:12">
      <c r="B5" s="119" t="s">
        <v>211</v>
      </c>
      <c r="C5" s="109" t="s">
        <v>212</v>
      </c>
      <c r="D5" s="108"/>
      <c r="E5" s="108"/>
      <c r="F5" s="108"/>
      <c r="G5" s="108"/>
      <c r="H5" s="102"/>
      <c r="I5" s="102"/>
      <c r="J5" s="102"/>
      <c r="L5" s="11"/>
    </row>
    <row r="6" spans="1:12">
      <c r="C6" s="107"/>
      <c r="D6" s="108"/>
      <c r="E6" s="108"/>
      <c r="F6" s="108"/>
      <c r="G6" s="108"/>
      <c r="H6" s="102"/>
      <c r="I6" s="102"/>
      <c r="J6" s="102"/>
      <c r="L6" s="11"/>
    </row>
    <row r="7" spans="1:12">
      <c r="B7" s="119" t="s">
        <v>213</v>
      </c>
      <c r="C7" s="110" t="s">
        <v>231</v>
      </c>
      <c r="D7" s="11"/>
      <c r="E7" s="111" t="s">
        <v>366</v>
      </c>
      <c r="F7" s="108"/>
      <c r="G7" s="108"/>
      <c r="H7" s="102"/>
      <c r="I7" s="102"/>
      <c r="J7" s="102"/>
      <c r="L7" s="11"/>
    </row>
    <row r="8" spans="1:12">
      <c r="B8" s="119" t="s">
        <v>214</v>
      </c>
      <c r="C8" s="110" t="s">
        <v>232</v>
      </c>
      <c r="D8" s="11"/>
      <c r="E8" s="111" t="s">
        <v>228</v>
      </c>
      <c r="F8" s="108"/>
      <c r="G8" s="108"/>
      <c r="H8" s="102"/>
      <c r="I8" s="102"/>
      <c r="J8" s="102"/>
      <c r="L8" s="11"/>
    </row>
    <row r="9" spans="1:12">
      <c r="B9" s="119" t="s">
        <v>215</v>
      </c>
      <c r="C9" s="110" t="s">
        <v>233</v>
      </c>
      <c r="D9" s="11"/>
      <c r="E9" s="111" t="s">
        <v>191</v>
      </c>
      <c r="F9" s="108"/>
      <c r="G9" s="108"/>
      <c r="H9" s="102"/>
      <c r="I9" s="102"/>
      <c r="J9" s="102"/>
      <c r="L9" s="11"/>
    </row>
    <row r="10" spans="1:12">
      <c r="B10" s="119" t="s">
        <v>216</v>
      </c>
      <c r="C10" s="110" t="s">
        <v>234</v>
      </c>
      <c r="D10" s="11"/>
      <c r="E10" s="111" t="s">
        <v>209</v>
      </c>
      <c r="F10" s="108"/>
      <c r="G10" s="108"/>
      <c r="H10" s="102"/>
      <c r="I10" s="102"/>
      <c r="J10" s="102"/>
      <c r="L10" s="11"/>
    </row>
    <row r="11" spans="1:12">
      <c r="B11" s="119" t="s">
        <v>217</v>
      </c>
      <c r="C11" s="110" t="s">
        <v>235</v>
      </c>
      <c r="D11" s="11"/>
      <c r="E11" s="111" t="s">
        <v>210</v>
      </c>
      <c r="F11" s="108"/>
      <c r="G11" s="108"/>
      <c r="H11" s="102"/>
      <c r="I11" s="102"/>
      <c r="J11" s="102"/>
      <c r="L11" s="11"/>
    </row>
    <row r="12" spans="1:12">
      <c r="B12" s="119" t="s">
        <v>218</v>
      </c>
      <c r="C12" s="110" t="s">
        <v>236</v>
      </c>
      <c r="D12" s="11"/>
      <c r="E12" s="112" t="s">
        <v>208</v>
      </c>
      <c r="F12" s="108"/>
      <c r="G12" s="108"/>
      <c r="H12" s="102"/>
      <c r="I12" s="102"/>
      <c r="J12" s="102"/>
      <c r="L12" s="11"/>
    </row>
    <row r="13" spans="1:12">
      <c r="A13" s="11"/>
      <c r="B13" s="133" t="s">
        <v>219</v>
      </c>
      <c r="C13" s="110" t="s">
        <v>237</v>
      </c>
      <c r="D13" s="11"/>
      <c r="E13" s="113" t="s">
        <v>154</v>
      </c>
      <c r="F13" s="108"/>
      <c r="G13" s="108"/>
      <c r="H13" s="108"/>
      <c r="I13" s="108"/>
      <c r="J13" s="108"/>
      <c r="K13" s="11"/>
      <c r="L13" s="11"/>
    </row>
    <row r="14" spans="1:12">
      <c r="B14" s="119" t="s">
        <v>220</v>
      </c>
      <c r="C14" s="110" t="s">
        <v>238</v>
      </c>
      <c r="D14" s="11"/>
      <c r="E14" s="111" t="s">
        <v>209</v>
      </c>
      <c r="F14" s="108"/>
      <c r="G14" s="108"/>
      <c r="H14" s="102"/>
      <c r="I14" s="102"/>
      <c r="J14" s="102"/>
      <c r="L14" s="11"/>
    </row>
    <row r="15" spans="1:12">
      <c r="C15" s="107"/>
      <c r="D15" s="108"/>
      <c r="E15" s="108"/>
      <c r="F15" s="108"/>
      <c r="G15" s="108"/>
      <c r="H15" s="102"/>
      <c r="I15" s="102"/>
      <c r="J15" s="102"/>
      <c r="L15" s="11"/>
    </row>
    <row r="16" spans="1:12">
      <c r="C16" s="107"/>
      <c r="D16" s="108"/>
      <c r="E16" s="108"/>
      <c r="F16" s="108"/>
      <c r="G16" s="108"/>
      <c r="H16" s="102"/>
      <c r="I16" s="102"/>
      <c r="J16" s="102"/>
      <c r="L16" s="11"/>
    </row>
    <row r="17" spans="2:12">
      <c r="B17" s="119" t="s">
        <v>221</v>
      </c>
      <c r="C17" s="109" t="s">
        <v>222</v>
      </c>
      <c r="D17" s="108"/>
      <c r="E17" s="108"/>
      <c r="F17" s="108"/>
      <c r="G17" s="108"/>
      <c r="H17" s="102"/>
      <c r="I17" s="102"/>
      <c r="J17" s="102"/>
      <c r="L17" s="11"/>
    </row>
    <row r="18" spans="2:12">
      <c r="C18" s="107"/>
      <c r="D18" s="108"/>
      <c r="E18" s="108"/>
      <c r="F18" s="108"/>
      <c r="G18" s="108"/>
      <c r="H18" s="102"/>
      <c r="I18" s="102"/>
      <c r="J18" s="102"/>
      <c r="L18" s="11"/>
    </row>
    <row r="19" spans="2:12">
      <c r="B19" s="119" t="s">
        <v>223</v>
      </c>
      <c r="C19" s="110" t="s">
        <v>239</v>
      </c>
      <c r="D19" s="11"/>
      <c r="E19" s="114" t="s">
        <v>192</v>
      </c>
      <c r="F19" s="108"/>
      <c r="G19" s="108"/>
      <c r="H19" s="102"/>
      <c r="I19" s="108"/>
      <c r="J19" s="11"/>
      <c r="K19" s="11"/>
      <c r="L19" s="11"/>
    </row>
    <row r="20" spans="2:12">
      <c r="B20" s="119" t="s">
        <v>224</v>
      </c>
      <c r="C20" s="110" t="s">
        <v>240</v>
      </c>
      <c r="D20" s="11"/>
      <c r="E20" s="113" t="s">
        <v>193</v>
      </c>
      <c r="F20" s="108"/>
      <c r="G20" s="108"/>
      <c r="H20" s="102"/>
      <c r="I20" s="108"/>
      <c r="J20" s="11"/>
      <c r="K20" s="11"/>
      <c r="L20" s="11"/>
    </row>
    <row r="21" spans="2:12">
      <c r="C21" s="110"/>
      <c r="D21" s="11"/>
      <c r="E21" s="113"/>
      <c r="F21" s="108"/>
      <c r="G21" s="108"/>
      <c r="H21" s="102"/>
      <c r="I21" s="108"/>
      <c r="J21" s="11"/>
      <c r="K21" s="11"/>
      <c r="L21" s="11"/>
    </row>
    <row r="22" spans="2:12">
      <c r="B22" s="251" t="s">
        <v>225</v>
      </c>
      <c r="C22" s="64" t="s">
        <v>241</v>
      </c>
      <c r="D22" s="11"/>
      <c r="E22" s="253" t="s">
        <v>372</v>
      </c>
      <c r="F22" s="59"/>
      <c r="G22" s="59"/>
      <c r="H22" s="59"/>
      <c r="I22" s="108"/>
      <c r="J22" s="108"/>
      <c r="K22" s="11"/>
      <c r="L22" s="11"/>
    </row>
    <row r="23" spans="2:12">
      <c r="B23" s="133" t="s">
        <v>226</v>
      </c>
      <c r="C23" s="110" t="s">
        <v>239</v>
      </c>
      <c r="D23" s="11"/>
      <c r="E23" s="114" t="s">
        <v>400</v>
      </c>
      <c r="F23" s="429"/>
      <c r="G23" s="108"/>
      <c r="H23" s="108"/>
      <c r="I23" s="108"/>
      <c r="J23" s="108"/>
      <c r="K23" s="11"/>
      <c r="L23" s="11"/>
    </row>
    <row r="24" spans="2:12">
      <c r="B24" s="133" t="s">
        <v>227</v>
      </c>
      <c r="C24" s="110" t="s">
        <v>240</v>
      </c>
      <c r="D24" s="11"/>
      <c r="E24" s="113" t="s">
        <v>373</v>
      </c>
      <c r="F24" s="108"/>
      <c r="G24" s="108"/>
      <c r="H24" s="108"/>
      <c r="I24" s="108"/>
      <c r="J24" s="108"/>
      <c r="K24" s="11"/>
      <c r="L24" s="11"/>
    </row>
    <row r="25" spans="2:12">
      <c r="C25" s="110"/>
      <c r="D25" s="11"/>
      <c r="E25" s="113"/>
      <c r="F25" s="108"/>
      <c r="G25" s="108"/>
      <c r="H25" s="102"/>
      <c r="I25" s="102"/>
      <c r="J25" s="102"/>
      <c r="L25" s="11"/>
    </row>
    <row r="26" spans="2:12">
      <c r="C26" s="11"/>
      <c r="D26" s="11"/>
      <c r="E26" s="11"/>
      <c r="F26" s="11"/>
      <c r="G26" s="11"/>
      <c r="L26" s="11"/>
    </row>
    <row r="27" spans="2:12">
      <c r="B27" s="119" t="s">
        <v>229</v>
      </c>
      <c r="C27" s="103" t="s">
        <v>230</v>
      </c>
    </row>
    <row r="29" spans="2:12">
      <c r="C29" s="124" t="s">
        <v>155</v>
      </c>
      <c r="D29" s="118"/>
      <c r="E29" s="630" t="s">
        <v>156</v>
      </c>
      <c r="F29" s="630"/>
      <c r="G29" s="630"/>
    </row>
    <row r="30" spans="2:12">
      <c r="C30" s="120" t="s">
        <v>242</v>
      </c>
      <c r="E30" s="121" t="s">
        <v>243</v>
      </c>
    </row>
    <row r="31" spans="2:12">
      <c r="C31" s="120"/>
      <c r="E31" s="121" t="s">
        <v>244</v>
      </c>
    </row>
    <row r="32" spans="2:12">
      <c r="C32" s="150" t="s">
        <v>157</v>
      </c>
      <c r="D32" s="151"/>
      <c r="E32" s="151"/>
      <c r="F32" s="151"/>
      <c r="G32" s="151"/>
    </row>
    <row r="33" spans="2:11">
      <c r="C33" s="122" t="s">
        <v>43</v>
      </c>
      <c r="E33" s="121" t="s">
        <v>243</v>
      </c>
    </row>
    <row r="34" spans="2:11">
      <c r="C34" s="123" t="s">
        <v>276</v>
      </c>
      <c r="E34" s="121" t="s">
        <v>247</v>
      </c>
    </row>
    <row r="35" spans="2:11">
      <c r="C35" s="123"/>
      <c r="E35" s="121" t="s">
        <v>248</v>
      </c>
    </row>
    <row r="36" spans="2:11" ht="15.75" customHeight="1">
      <c r="C36" s="123"/>
      <c r="E36" s="121" t="s">
        <v>244</v>
      </c>
    </row>
    <row r="37" spans="2:11">
      <c r="E37" s="121" t="s">
        <v>367</v>
      </c>
    </row>
    <row r="38" spans="2:11">
      <c r="C38" s="122" t="s">
        <v>251</v>
      </c>
      <c r="E38" s="121" t="s">
        <v>249</v>
      </c>
    </row>
    <row r="39" spans="2:11">
      <c r="C39" s="131" t="s">
        <v>252</v>
      </c>
      <c r="D39" s="118"/>
      <c r="E39" s="132" t="s">
        <v>250</v>
      </c>
      <c r="F39" s="118"/>
      <c r="G39" s="118"/>
    </row>
    <row r="40" spans="2:11">
      <c r="E40" s="106"/>
    </row>
    <row r="41" spans="2:11">
      <c r="E41" s="106"/>
    </row>
    <row r="42" spans="2:11">
      <c r="B42" s="119" t="s">
        <v>245</v>
      </c>
      <c r="C42" s="97" t="s">
        <v>246</v>
      </c>
    </row>
    <row r="44" spans="2:11" ht="30" customHeight="1">
      <c r="C44" s="629" t="s">
        <v>368</v>
      </c>
      <c r="D44" s="629"/>
      <c r="E44" s="629"/>
      <c r="F44" s="629"/>
      <c r="G44" s="629"/>
      <c r="H44" s="629"/>
      <c r="I44" s="629"/>
      <c r="J44" s="629"/>
      <c r="K44" s="629"/>
    </row>
    <row r="46" spans="2:11">
      <c r="C46" s="104" t="s">
        <v>158</v>
      </c>
      <c r="D46" s="130" t="s">
        <v>181</v>
      </c>
      <c r="E46" s="129">
        <v>18200000000</v>
      </c>
    </row>
    <row r="47" spans="2:11">
      <c r="C47" s="104" t="s">
        <v>159</v>
      </c>
      <c r="D47" s="130" t="s">
        <v>181</v>
      </c>
      <c r="E47" s="129">
        <v>18200000000</v>
      </c>
    </row>
    <row r="48" spans="2:11">
      <c r="C48" s="104" t="s">
        <v>160</v>
      </c>
      <c r="D48" s="130" t="s">
        <v>181</v>
      </c>
      <c r="E48" s="129">
        <v>18200000000</v>
      </c>
    </row>
    <row r="49" spans="2:27">
      <c r="C49" s="104" t="s">
        <v>161</v>
      </c>
      <c r="D49" s="130" t="s">
        <v>181</v>
      </c>
      <c r="E49" s="129">
        <v>1000000</v>
      </c>
    </row>
    <row r="51" spans="2:27" ht="14.4" thickBot="1"/>
    <row r="52" spans="2:27" ht="14.4" thickBot="1">
      <c r="B52" s="623" t="s">
        <v>265</v>
      </c>
      <c r="C52" s="624"/>
      <c r="D52" s="624"/>
      <c r="E52" s="624"/>
      <c r="F52" s="624"/>
      <c r="G52" s="624"/>
      <c r="H52" s="624"/>
      <c r="I52" s="624"/>
      <c r="J52" s="625"/>
    </row>
    <row r="53" spans="2:27" ht="42" customHeight="1" thickBot="1">
      <c r="B53" s="139" t="s">
        <v>162</v>
      </c>
      <c r="C53" s="139" t="s">
        <v>253</v>
      </c>
      <c r="D53" s="139" t="s">
        <v>260</v>
      </c>
      <c r="E53" s="139" t="s">
        <v>254</v>
      </c>
      <c r="F53" s="139" t="s">
        <v>255</v>
      </c>
      <c r="G53" s="139" t="s">
        <v>256</v>
      </c>
      <c r="H53" s="139" t="s">
        <v>257</v>
      </c>
      <c r="I53" s="139" t="s">
        <v>258</v>
      </c>
      <c r="J53" s="139" t="s">
        <v>259</v>
      </c>
      <c r="M53" s="44"/>
      <c r="N53" s="126"/>
    </row>
    <row r="54" spans="2:27">
      <c r="B54" s="134">
        <v>1</v>
      </c>
      <c r="C54" s="135" t="s">
        <v>261</v>
      </c>
      <c r="D54" s="233" t="s">
        <v>114</v>
      </c>
      <c r="E54" s="136" t="s">
        <v>263</v>
      </c>
      <c r="F54" s="136">
        <v>18199</v>
      </c>
      <c r="G54" s="134" t="s">
        <v>264</v>
      </c>
      <c r="H54" s="136">
        <v>18199</v>
      </c>
      <c r="I54" s="137">
        <v>18199000000</v>
      </c>
      <c r="J54" s="138">
        <f>+I54/(I54+I55)</f>
        <v>0.99994505494505492</v>
      </c>
      <c r="N54" s="126"/>
      <c r="O54" s="126"/>
      <c r="P54" s="126"/>
      <c r="Q54" s="126"/>
      <c r="R54" s="126"/>
      <c r="S54" s="126"/>
      <c r="T54" s="126"/>
      <c r="U54" s="126"/>
      <c r="V54" s="126"/>
      <c r="W54" s="126"/>
      <c r="X54" s="126"/>
      <c r="Y54" s="126"/>
      <c r="Z54" s="126"/>
      <c r="AA54" s="126"/>
    </row>
    <row r="55" spans="2:27" ht="28.2" thickBot="1">
      <c r="B55" s="140">
        <v>2</v>
      </c>
      <c r="C55" s="143" t="s">
        <v>262</v>
      </c>
      <c r="D55" s="234" t="s">
        <v>114</v>
      </c>
      <c r="E55" s="144">
        <v>18200</v>
      </c>
      <c r="F55" s="140">
        <v>1</v>
      </c>
      <c r="G55" s="140" t="s">
        <v>264</v>
      </c>
      <c r="H55" s="140">
        <v>1</v>
      </c>
      <c r="I55" s="141">
        <v>1000000</v>
      </c>
      <c r="J55" s="142">
        <f>+I55/(I54+I55)</f>
        <v>5.4945054945054945E-5</v>
      </c>
      <c r="N55" s="126"/>
      <c r="O55" s="126"/>
      <c r="P55" s="126"/>
      <c r="Q55" s="126"/>
      <c r="R55" s="126"/>
      <c r="S55" s="126"/>
      <c r="T55" s="126"/>
      <c r="U55" s="126"/>
      <c r="V55" s="126"/>
      <c r="W55" s="126"/>
      <c r="X55" s="126"/>
      <c r="Y55" s="126"/>
      <c r="Z55" s="126"/>
      <c r="AA55" s="126"/>
    </row>
    <row r="56" spans="2:27">
      <c r="N56" s="126"/>
      <c r="O56" s="126"/>
      <c r="P56" s="126"/>
      <c r="Q56" s="126"/>
      <c r="R56" s="126"/>
      <c r="S56" s="126"/>
      <c r="T56" s="126"/>
      <c r="U56" s="126"/>
      <c r="V56" s="126"/>
      <c r="W56" s="126"/>
      <c r="X56" s="126"/>
      <c r="Y56" s="126"/>
      <c r="Z56" s="126"/>
      <c r="AA56" s="126"/>
    </row>
    <row r="57" spans="2:27" ht="14.4" thickBot="1">
      <c r="N57" s="126"/>
      <c r="O57" s="126"/>
      <c r="P57" s="126"/>
      <c r="Q57" s="126"/>
      <c r="R57" s="126"/>
      <c r="S57" s="126"/>
      <c r="T57" s="126"/>
      <c r="U57" s="126"/>
      <c r="V57" s="126"/>
      <c r="W57" s="126"/>
      <c r="X57" s="126"/>
      <c r="Y57" s="126"/>
      <c r="Z57" s="126"/>
      <c r="AA57" s="126"/>
    </row>
    <row r="58" spans="2:27" ht="15" customHeight="1" thickBot="1">
      <c r="B58" s="623" t="s">
        <v>266</v>
      </c>
      <c r="C58" s="624"/>
      <c r="D58" s="624"/>
      <c r="E58" s="624"/>
      <c r="F58" s="624"/>
      <c r="G58" s="624"/>
      <c r="H58" s="624"/>
      <c r="I58" s="624"/>
      <c r="J58" s="625"/>
    </row>
    <row r="59" spans="2:27" ht="39.75" customHeight="1" thickBot="1">
      <c r="B59" s="139" t="s">
        <v>162</v>
      </c>
      <c r="C59" s="139" t="s">
        <v>253</v>
      </c>
      <c r="D59" s="139" t="s">
        <v>260</v>
      </c>
      <c r="E59" s="139" t="s">
        <v>254</v>
      </c>
      <c r="F59" s="139" t="s">
        <v>255</v>
      </c>
      <c r="G59" s="139" t="s">
        <v>256</v>
      </c>
      <c r="H59" s="139" t="s">
        <v>257</v>
      </c>
      <c r="I59" s="139" t="s">
        <v>258</v>
      </c>
      <c r="J59" s="139" t="s">
        <v>267</v>
      </c>
      <c r="M59" s="44"/>
    </row>
    <row r="60" spans="2:27">
      <c r="B60" s="134">
        <v>1</v>
      </c>
      <c r="C60" s="135" t="s">
        <v>261</v>
      </c>
      <c r="D60" s="134" t="s">
        <v>114</v>
      </c>
      <c r="E60" s="136" t="s">
        <v>263</v>
      </c>
      <c r="F60" s="136">
        <v>18199</v>
      </c>
      <c r="G60" s="134" t="s">
        <v>264</v>
      </c>
      <c r="H60" s="136">
        <v>18199</v>
      </c>
      <c r="I60" s="137">
        <v>18199000000</v>
      </c>
      <c r="J60" s="138">
        <f>+I60/(I60+I61)</f>
        <v>0.99994505494505492</v>
      </c>
    </row>
    <row r="61" spans="2:27" ht="28.2" thickBot="1">
      <c r="B61" s="140">
        <v>2</v>
      </c>
      <c r="C61" s="143" t="s">
        <v>262</v>
      </c>
      <c r="D61" s="140" t="s">
        <v>114</v>
      </c>
      <c r="E61" s="144">
        <v>18200</v>
      </c>
      <c r="F61" s="140">
        <v>1</v>
      </c>
      <c r="G61" s="140" t="s">
        <v>264</v>
      </c>
      <c r="H61" s="140">
        <v>1</v>
      </c>
      <c r="I61" s="141">
        <v>1000000</v>
      </c>
      <c r="J61" s="142">
        <f>+I61/(I60+I61)</f>
        <v>5.4945054945054945E-5</v>
      </c>
    </row>
    <row r="64" spans="2:27">
      <c r="B64" s="119" t="s">
        <v>268</v>
      </c>
      <c r="C64" s="105" t="s">
        <v>269</v>
      </c>
    </row>
    <row r="65" spans="2:18">
      <c r="B65" s="44"/>
    </row>
    <row r="66" spans="2:18" ht="15.6">
      <c r="B66" s="119" t="s">
        <v>270</v>
      </c>
      <c r="C66" s="105" t="s">
        <v>369</v>
      </c>
      <c r="M66" s="44"/>
    </row>
    <row r="67" spans="2:18" s="11" customFormat="1">
      <c r="B67" s="133" t="s">
        <v>271</v>
      </c>
      <c r="C67" s="146" t="s">
        <v>374</v>
      </c>
    </row>
    <row r="70" spans="2:18">
      <c r="B70" s="119" t="s">
        <v>272</v>
      </c>
      <c r="C70" s="105" t="s">
        <v>163</v>
      </c>
    </row>
    <row r="72" spans="2:18">
      <c r="C72" s="125" t="s">
        <v>404</v>
      </c>
      <c r="D72" s="118"/>
      <c r="E72" s="124" t="s">
        <v>164</v>
      </c>
      <c r="F72" s="118"/>
      <c r="G72" s="118"/>
    </row>
    <row r="73" spans="2:18">
      <c r="C73" s="128" t="s">
        <v>243</v>
      </c>
      <c r="E73" s="122" t="s">
        <v>43</v>
      </c>
    </row>
    <row r="74" spans="2:18" s="11" customFormat="1">
      <c r="B74" s="119"/>
      <c r="C74" s="128" t="s">
        <v>247</v>
      </c>
      <c r="D74" s="44"/>
      <c r="E74" s="122" t="s">
        <v>165</v>
      </c>
      <c r="F74" s="44"/>
      <c r="G74" s="44"/>
      <c r="M74" s="145"/>
      <c r="N74" s="145"/>
      <c r="O74" s="145"/>
      <c r="P74" s="145"/>
      <c r="Q74" s="145"/>
      <c r="R74" s="145"/>
    </row>
    <row r="75" spans="2:18" s="11" customFormat="1">
      <c r="B75" s="119"/>
      <c r="C75" s="128" t="s">
        <v>248</v>
      </c>
      <c r="D75" s="44"/>
      <c r="E75" s="122" t="s">
        <v>165</v>
      </c>
      <c r="F75" s="44"/>
      <c r="G75" s="44"/>
      <c r="M75" s="145"/>
      <c r="N75" s="145"/>
      <c r="O75" s="145"/>
      <c r="P75" s="145"/>
      <c r="Q75" s="145"/>
      <c r="R75" s="145"/>
    </row>
    <row r="76" spans="2:18" s="11" customFormat="1">
      <c r="B76" s="119"/>
      <c r="C76" s="128" t="s">
        <v>244</v>
      </c>
      <c r="D76" s="44"/>
      <c r="E76" s="122" t="s">
        <v>165</v>
      </c>
      <c r="F76" s="44"/>
      <c r="G76" s="44"/>
      <c r="M76" s="145"/>
      <c r="N76" s="145"/>
      <c r="O76" s="145"/>
      <c r="P76" s="145"/>
      <c r="Q76" s="145"/>
      <c r="R76" s="145"/>
    </row>
    <row r="77" spans="2:18" s="11" customFormat="1">
      <c r="B77" s="119"/>
      <c r="C77" s="128" t="s">
        <v>367</v>
      </c>
      <c r="D77" s="44"/>
      <c r="E77" s="122" t="s">
        <v>165</v>
      </c>
      <c r="F77" s="44"/>
      <c r="G77" s="44"/>
      <c r="M77" s="145"/>
      <c r="N77" s="145"/>
      <c r="O77" s="145"/>
      <c r="P77" s="145"/>
      <c r="Q77" s="145"/>
      <c r="R77" s="145"/>
    </row>
    <row r="78" spans="2:18">
      <c r="C78" s="44" t="s">
        <v>249</v>
      </c>
      <c r="E78" s="44" t="s">
        <v>251</v>
      </c>
      <c r="M78" s="145"/>
      <c r="N78" s="145"/>
      <c r="O78" s="145"/>
      <c r="P78" s="145"/>
      <c r="Q78" s="145"/>
      <c r="R78" s="145"/>
    </row>
    <row r="79" spans="2:18">
      <c r="C79" s="44" t="s">
        <v>250</v>
      </c>
      <c r="E79" s="44" t="s">
        <v>252</v>
      </c>
    </row>
    <row r="80" spans="2:18" ht="27.6">
      <c r="C80" s="148" t="s">
        <v>262</v>
      </c>
      <c r="E80" s="149" t="s">
        <v>107</v>
      </c>
    </row>
    <row r="81" spans="2:13">
      <c r="C81" s="148" t="s">
        <v>140</v>
      </c>
      <c r="E81" s="149" t="s">
        <v>325</v>
      </c>
    </row>
    <row r="83" spans="2:13">
      <c r="C83" s="147" t="s">
        <v>405</v>
      </c>
      <c r="E83" s="44" t="s">
        <v>261</v>
      </c>
    </row>
    <row r="84" spans="2:13">
      <c r="C84" s="110" t="s">
        <v>273</v>
      </c>
      <c r="D84" s="11"/>
      <c r="E84" s="11" t="s">
        <v>342</v>
      </c>
      <c r="F84" s="11"/>
      <c r="G84" s="11"/>
      <c r="H84" s="11"/>
      <c r="I84" s="11"/>
      <c r="J84" s="11"/>
    </row>
    <row r="85" spans="2:13">
      <c r="C85" s="146" t="s">
        <v>274</v>
      </c>
      <c r="D85" s="11"/>
      <c r="E85" s="232">
        <v>0.99994505494505503</v>
      </c>
      <c r="F85" s="11"/>
      <c r="G85" s="11"/>
      <c r="H85" s="11"/>
      <c r="I85" s="11"/>
      <c r="J85" s="11"/>
    </row>
    <row r="86" spans="2:13">
      <c r="C86" s="110" t="s">
        <v>275</v>
      </c>
      <c r="D86" s="11"/>
      <c r="E86" s="11" t="s">
        <v>343</v>
      </c>
      <c r="F86" s="11"/>
      <c r="G86" s="11"/>
      <c r="H86" s="11"/>
      <c r="I86" s="11"/>
      <c r="J86" s="11"/>
    </row>
    <row r="87" spans="2:13">
      <c r="C87" s="110"/>
      <c r="D87" s="11"/>
      <c r="E87" s="11"/>
      <c r="F87" s="11"/>
      <c r="G87" s="11"/>
      <c r="H87" s="11"/>
      <c r="I87" s="11"/>
      <c r="J87" s="11"/>
    </row>
    <row r="88" spans="2:13">
      <c r="C88" s="110"/>
      <c r="D88" s="11"/>
      <c r="E88" s="11"/>
      <c r="F88" s="11"/>
      <c r="G88" s="11"/>
      <c r="H88" s="11"/>
      <c r="I88" s="11"/>
      <c r="J88" s="11"/>
    </row>
    <row r="89" spans="2:13">
      <c r="C89" s="110"/>
      <c r="D89" s="11"/>
      <c r="E89" s="11"/>
      <c r="F89" s="11"/>
      <c r="G89" s="11"/>
      <c r="H89" s="11"/>
      <c r="I89" s="11"/>
      <c r="J89" s="11"/>
    </row>
    <row r="90" spans="2:13">
      <c r="C90" s="110"/>
      <c r="D90" s="11"/>
      <c r="E90" s="11"/>
      <c r="F90" s="11"/>
      <c r="G90" s="11"/>
      <c r="H90" s="11"/>
      <c r="I90" s="11"/>
      <c r="J90" s="11"/>
    </row>
    <row r="91" spans="2:13">
      <c r="C91" s="127" t="s">
        <v>243</v>
      </c>
      <c r="E91" s="239" t="s">
        <v>347</v>
      </c>
      <c r="G91" s="127" t="s">
        <v>249</v>
      </c>
      <c r="I91" s="127" t="s">
        <v>93</v>
      </c>
    </row>
    <row r="92" spans="2:13">
      <c r="C92" s="152" t="s">
        <v>346</v>
      </c>
      <c r="E92" s="152" t="s">
        <v>346</v>
      </c>
      <c r="G92" s="152" t="s">
        <v>251</v>
      </c>
      <c r="I92" s="152" t="s">
        <v>94</v>
      </c>
    </row>
    <row r="96" spans="2:13" s="611" customFormat="1">
      <c r="B96" s="612"/>
      <c r="M96" s="613"/>
    </row>
    <row r="98" spans="3:4" ht="14.4">
      <c r="C98" s="595" t="s">
        <v>533</v>
      </c>
      <c r="D98" s="594"/>
    </row>
    <row r="99" spans="3:4" ht="14.4">
      <c r="C99" s="595" t="s">
        <v>534</v>
      </c>
      <c r="D99" s="594"/>
    </row>
  </sheetData>
  <customSheetViews>
    <customSheetView guid="{599159CD-1620-491F-A2F6-FFBFC633DFF1}" scale="90" showGridLines="0" topLeftCell="A72">
      <selection activeCell="F94" sqref="F94"/>
      <pageMargins left="0.75" right="0.75" top="1" bottom="1" header="0.5" footer="0.5"/>
      <pageSetup orientation="portrait" r:id="rId1"/>
      <headerFooter alignWithMargins="0"/>
    </customSheetView>
    <customSheetView guid="{7F8679DA-D059-4901-ACAC-85DFCE49504A}" scale="90" showGridLines="0" topLeftCell="A72">
      <selection activeCell="F94" sqref="F94"/>
      <pageMargins left="0.75" right="0.75" top="1" bottom="1" header="0.5" footer="0.5"/>
      <pageSetup orientation="portrait" r:id="rId2"/>
      <headerFooter alignWithMargins="0"/>
    </customSheetView>
  </customSheetViews>
  <mergeCells count="7">
    <mergeCell ref="B52:J52"/>
    <mergeCell ref="B58:J58"/>
    <mergeCell ref="C1:K1"/>
    <mergeCell ref="C2:K2"/>
    <mergeCell ref="C3:K3"/>
    <mergeCell ref="C44:K44"/>
    <mergeCell ref="E29:G29"/>
  </mergeCells>
  <pageMargins left="0.75" right="0.75" top="1" bottom="1" header="0.5" footer="0.5"/>
  <pageSetup orientation="portrait" r:id="rId3"/>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theme="0" tint="-0.499984740745262"/>
    <pageSetUpPr fitToPage="1"/>
  </sheetPr>
  <dimension ref="A1:M57"/>
  <sheetViews>
    <sheetView showGridLines="0" tabSelected="1" topLeftCell="A39" zoomScale="70" zoomScaleNormal="70" zoomScaleSheetLayoutView="80" zoomScalePageLayoutView="85" workbookViewId="0">
      <selection activeCell="A66" sqref="A66"/>
    </sheetView>
  </sheetViews>
  <sheetFormatPr baseColWidth="10" defaultColWidth="11.44140625" defaultRowHeight="15.6"/>
  <cols>
    <col min="1" max="1" width="71.77734375" style="2" customWidth="1"/>
    <col min="2" max="2" width="48.5546875" style="2" customWidth="1"/>
    <col min="3" max="3" width="37" style="2" customWidth="1"/>
    <col min="4" max="4" width="25" style="2" customWidth="1"/>
    <col min="5" max="5" width="26.44140625" style="2" customWidth="1"/>
    <col min="6" max="6" width="60.21875" style="2" customWidth="1"/>
    <col min="7" max="7" width="10.44140625" style="2" hidden="1" customWidth="1"/>
    <col min="8" max="8" width="18.5546875" style="2" customWidth="1"/>
    <col min="9" max="9" width="17.44140625" style="2" bestFit="1" customWidth="1"/>
    <col min="10" max="10" width="2.5546875" style="2" customWidth="1"/>
    <col min="11" max="11" width="19.44140625" style="2" customWidth="1"/>
    <col min="12" max="12" width="16.5546875" style="1" customWidth="1"/>
    <col min="13" max="13" width="18.5546875" style="1" bestFit="1" customWidth="1"/>
    <col min="14" max="14" width="13.5546875" style="2" bestFit="1" customWidth="1"/>
    <col min="15" max="16384" width="11.44140625" style="2"/>
  </cols>
  <sheetData>
    <row r="1" spans="1:13" ht="10.35" customHeight="1">
      <c r="A1" s="498" t="s">
        <v>366</v>
      </c>
      <c r="B1"/>
      <c r="C1"/>
      <c r="D1"/>
      <c r="J1" s="18"/>
      <c r="K1" s="18"/>
      <c r="L1" s="19"/>
    </row>
    <row r="2" spans="1:13" s="53" customFormat="1">
      <c r="A2" s="498" t="s">
        <v>490</v>
      </c>
      <c r="B2"/>
      <c r="C2"/>
      <c r="D2"/>
      <c r="E2" s="47"/>
      <c r="F2" s="50"/>
      <c r="G2" s="101"/>
      <c r="H2" s="50"/>
      <c r="I2" s="50"/>
      <c r="L2" s="54"/>
      <c r="M2" s="54"/>
    </row>
    <row r="3" spans="1:13">
      <c r="A3" s="499" t="s">
        <v>206</v>
      </c>
      <c r="B3"/>
      <c r="C3"/>
      <c r="D3"/>
    </row>
    <row r="4" spans="1:13" ht="16.2" thickBot="1">
      <c r="A4" s="499"/>
      <c r="B4"/>
      <c r="C4"/>
      <c r="D4"/>
    </row>
    <row r="5" spans="1:13">
      <c r="A5" s="631" t="s">
        <v>1</v>
      </c>
      <c r="B5" s="500">
        <v>44196</v>
      </c>
      <c r="C5" s="500">
        <v>43830</v>
      </c>
      <c r="D5" s="633"/>
    </row>
    <row r="6" spans="1:13" ht="16.2" thickBot="1">
      <c r="A6" s="632"/>
      <c r="B6" s="501" t="s">
        <v>410</v>
      </c>
      <c r="C6" s="501" t="s">
        <v>410</v>
      </c>
      <c r="D6" s="633"/>
    </row>
    <row r="7" spans="1:13">
      <c r="A7" s="503" t="s">
        <v>2</v>
      </c>
      <c r="B7"/>
      <c r="C7" s="504"/>
      <c r="D7" s="502"/>
    </row>
    <row r="8" spans="1:13">
      <c r="A8" s="503" t="s">
        <v>10</v>
      </c>
      <c r="B8" s="505">
        <v>15550734099</v>
      </c>
      <c r="C8" s="506">
        <v>751001613</v>
      </c>
      <c r="D8" s="502"/>
    </row>
    <row r="9" spans="1:13">
      <c r="A9" s="507" t="s">
        <v>11</v>
      </c>
      <c r="B9" s="508">
        <v>15550734099</v>
      </c>
      <c r="C9" s="509">
        <v>751001613</v>
      </c>
      <c r="D9" s="502"/>
    </row>
    <row r="10" spans="1:13">
      <c r="A10" s="503" t="s">
        <v>485</v>
      </c>
      <c r="B10" s="505">
        <v>1591205386</v>
      </c>
      <c r="C10" s="510" t="s">
        <v>114</v>
      </c>
      <c r="D10" s="502"/>
    </row>
    <row r="11" spans="1:13">
      <c r="A11" s="507" t="s">
        <v>491</v>
      </c>
      <c r="B11" s="508">
        <v>1591205386</v>
      </c>
      <c r="C11" s="511" t="s">
        <v>114</v>
      </c>
      <c r="D11" s="502"/>
    </row>
    <row r="12" spans="1:13">
      <c r="A12" s="503" t="s">
        <v>87</v>
      </c>
      <c r="B12" s="505">
        <v>31469310</v>
      </c>
      <c r="C12" s="510" t="s">
        <v>114</v>
      </c>
      <c r="D12" s="502"/>
    </row>
    <row r="13" spans="1:13">
      <c r="A13" s="507" t="s">
        <v>117</v>
      </c>
      <c r="B13" s="508">
        <v>31469310</v>
      </c>
      <c r="C13" s="511" t="s">
        <v>114</v>
      </c>
      <c r="D13" s="502"/>
    </row>
    <row r="14" spans="1:13">
      <c r="A14" s="503" t="s">
        <v>492</v>
      </c>
      <c r="B14" s="505">
        <v>93481395</v>
      </c>
      <c r="C14" s="506">
        <v>45937071</v>
      </c>
      <c r="D14" s="502"/>
    </row>
    <row r="15" spans="1:13" ht="16.2" thickBot="1">
      <c r="A15" s="507" t="s">
        <v>493</v>
      </c>
      <c r="B15" s="512">
        <v>93481395</v>
      </c>
      <c r="C15" s="513">
        <v>45937071</v>
      </c>
      <c r="D15" s="502"/>
    </row>
    <row r="16" spans="1:13" ht="16.2" thickBot="1">
      <c r="A16" s="503" t="s">
        <v>12</v>
      </c>
      <c r="B16" s="514">
        <v>17266890190</v>
      </c>
      <c r="C16" s="515">
        <v>796938684</v>
      </c>
      <c r="D16" s="502"/>
    </row>
    <row r="17" spans="1:4">
      <c r="A17" s="503" t="s">
        <v>4</v>
      </c>
      <c r="B17"/>
      <c r="C17" s="511"/>
      <c r="D17" s="502"/>
    </row>
    <row r="18" spans="1:4">
      <c r="A18" s="503" t="s">
        <v>494</v>
      </c>
      <c r="B18" s="505">
        <v>851000000</v>
      </c>
      <c r="C18" s="506">
        <v>1398843205</v>
      </c>
      <c r="D18" s="502"/>
    </row>
    <row r="19" spans="1:4">
      <c r="A19" s="507" t="s">
        <v>495</v>
      </c>
      <c r="B19" s="516" t="s">
        <v>114</v>
      </c>
      <c r="C19" s="509">
        <v>648843205</v>
      </c>
      <c r="D19" s="502"/>
    </row>
    <row r="20" spans="1:4" ht="16.2" thickBot="1">
      <c r="A20" s="507" t="s">
        <v>496</v>
      </c>
      <c r="B20" s="512">
        <v>851000000</v>
      </c>
      <c r="C20" s="513">
        <v>750000000</v>
      </c>
      <c r="D20" s="502"/>
    </row>
    <row r="21" spans="1:4" ht="16.2" thickBot="1">
      <c r="A21" s="503" t="s">
        <v>14</v>
      </c>
      <c r="B21" s="514">
        <v>851000000</v>
      </c>
      <c r="C21" s="515">
        <v>1398843205</v>
      </c>
      <c r="D21" s="502"/>
    </row>
    <row r="22" spans="1:4" ht="16.2" thickBot="1">
      <c r="A22" s="517" t="s">
        <v>15</v>
      </c>
      <c r="B22" s="518">
        <v>18117890190</v>
      </c>
      <c r="C22" s="519">
        <v>2195781889</v>
      </c>
      <c r="D22" s="502"/>
    </row>
    <row r="23" spans="1:4" ht="16.2" thickBot="1">
      <c r="A23" s="499"/>
      <c r="B23"/>
      <c r="C23"/>
      <c r="D23"/>
    </row>
    <row r="24" spans="1:4" ht="16.2" thickBot="1">
      <c r="A24" s="520" t="s">
        <v>497</v>
      </c>
      <c r="B24" s="521">
        <v>44196</v>
      </c>
      <c r="C24" s="521">
        <v>43830</v>
      </c>
      <c r="D24" s="502"/>
    </row>
    <row r="25" spans="1:4">
      <c r="A25" s="503" t="s">
        <v>5</v>
      </c>
      <c r="B25" s="522"/>
      <c r="C25" s="523"/>
      <c r="D25" s="502"/>
    </row>
    <row r="26" spans="1:4">
      <c r="A26" s="503" t="s">
        <v>498</v>
      </c>
      <c r="B26" s="505">
        <v>329879</v>
      </c>
      <c r="C26" s="506">
        <v>76580161</v>
      </c>
      <c r="D26" s="502"/>
    </row>
    <row r="27" spans="1:4">
      <c r="A27" s="507" t="s">
        <v>499</v>
      </c>
      <c r="B27" s="508">
        <v>329879</v>
      </c>
      <c r="C27" s="509">
        <v>20167524</v>
      </c>
      <c r="D27" s="502"/>
    </row>
    <row r="28" spans="1:4">
      <c r="A28" s="507" t="s">
        <v>500</v>
      </c>
      <c r="B28" s="516" t="s">
        <v>114</v>
      </c>
      <c r="C28" s="509">
        <v>56412637</v>
      </c>
      <c r="D28" s="502"/>
    </row>
    <row r="29" spans="1:4">
      <c r="A29" s="503" t="s">
        <v>486</v>
      </c>
      <c r="B29" s="505">
        <v>55599287</v>
      </c>
      <c r="C29" s="510" t="s">
        <v>114</v>
      </c>
      <c r="D29" s="502"/>
    </row>
    <row r="30" spans="1:4">
      <c r="A30" s="507" t="s">
        <v>501</v>
      </c>
      <c r="B30" s="508">
        <v>50182621</v>
      </c>
      <c r="C30" s="511" t="s">
        <v>114</v>
      </c>
      <c r="D30" s="502"/>
    </row>
    <row r="31" spans="1:4" ht="18" customHeight="1">
      <c r="A31" s="524" t="s">
        <v>363</v>
      </c>
      <c r="B31" s="508">
        <v>5416666</v>
      </c>
      <c r="C31" s="511" t="s">
        <v>114</v>
      </c>
      <c r="D31" s="502"/>
    </row>
    <row r="32" spans="1:4">
      <c r="A32" s="503" t="s">
        <v>16</v>
      </c>
      <c r="B32" s="505">
        <v>73340011</v>
      </c>
      <c r="C32" s="510" t="s">
        <v>114</v>
      </c>
      <c r="D32" s="502"/>
    </row>
    <row r="33" spans="1:4" ht="16.2" thickBot="1">
      <c r="A33" s="507" t="s">
        <v>502</v>
      </c>
      <c r="B33" s="512">
        <v>73340011</v>
      </c>
      <c r="C33" s="525" t="s">
        <v>114</v>
      </c>
      <c r="D33" s="502"/>
    </row>
    <row r="34" spans="1:4" ht="16.2" thickBot="1">
      <c r="A34" s="503" t="s">
        <v>17</v>
      </c>
      <c r="B34" s="514">
        <v>129269177</v>
      </c>
      <c r="C34" s="515">
        <v>76580161</v>
      </c>
      <c r="D34" s="502"/>
    </row>
    <row r="35" spans="1:4" ht="16.2" thickBot="1">
      <c r="A35" s="503" t="s">
        <v>18</v>
      </c>
      <c r="B35" s="514">
        <v>129269177</v>
      </c>
      <c r="C35" s="515">
        <v>76580161</v>
      </c>
      <c r="D35" s="502"/>
    </row>
    <row r="36" spans="1:4">
      <c r="A36" s="507"/>
      <c r="B36"/>
      <c r="C36" s="511"/>
      <c r="D36" s="502"/>
    </row>
    <row r="37" spans="1:4">
      <c r="A37" s="503" t="s">
        <v>13</v>
      </c>
      <c r="B37"/>
      <c r="C37" s="511"/>
      <c r="D37" s="502"/>
    </row>
    <row r="38" spans="1:4" ht="26.1" customHeight="1" thickBot="1">
      <c r="A38" s="526" t="s">
        <v>148</v>
      </c>
      <c r="B38" s="514">
        <v>17988621013</v>
      </c>
      <c r="C38" s="515">
        <v>2119201728</v>
      </c>
      <c r="D38" s="502"/>
    </row>
    <row r="39" spans="1:4" ht="16.2" thickBot="1">
      <c r="A39" s="517" t="s">
        <v>19</v>
      </c>
      <c r="B39" s="518">
        <v>18117890190</v>
      </c>
      <c r="C39" s="519">
        <v>2195781889</v>
      </c>
      <c r="D39" s="502"/>
    </row>
    <row r="40" spans="1:4">
      <c r="A40"/>
      <c r="B40"/>
      <c r="C40"/>
      <c r="D40" s="502"/>
    </row>
    <row r="41" spans="1:4">
      <c r="A41" s="527" t="s">
        <v>503</v>
      </c>
      <c r="B41"/>
      <c r="C41"/>
      <c r="D41"/>
    </row>
    <row r="42" spans="1:4">
      <c r="A42" s="497"/>
      <c r="B42"/>
      <c r="C42"/>
      <c r="D42"/>
    </row>
    <row r="56" spans="1:2">
      <c r="A56" s="597" t="s">
        <v>533</v>
      </c>
      <c r="B56" s="596"/>
    </row>
    <row r="57" spans="1:2">
      <c r="A57" s="597" t="s">
        <v>534</v>
      </c>
      <c r="B57" s="596"/>
    </row>
  </sheetData>
  <customSheetViews>
    <customSheetView guid="{599159CD-1620-491F-A2F6-FFBFC633DFF1}" scale="80" showGridLines="0" fitToPage="1" printArea="1">
      <selection activeCell="D15" sqref="D15"/>
      <colBreaks count="1" manualBreakCount="1">
        <brk id="9" max="1048575" man="1"/>
      </colBreaks>
      <pageMargins left="0.7" right="0.7" top="0.75" bottom="0.75" header="0.3" footer="0.3"/>
      <pageSetup paperSize="9" scale="36" orientation="portrait" r:id="rId1"/>
    </customSheetView>
    <customSheetView guid="{7F8679DA-D059-4901-ACAC-85DFCE49504A}" scale="80" showGridLines="0" fitToPage="1">
      <colBreaks count="1" manualBreakCount="1">
        <brk id="9" max="1048575" man="1"/>
      </colBreaks>
      <pageMargins left="0.7" right="0.7" top="0.75" bottom="0.75" header="0.3" footer="0.3"/>
      <pageSetup paperSize="9" scale="36" orientation="portrait" r:id="rId2"/>
    </customSheetView>
    <customSheetView guid="{970CBB53-F4B3-462F-AEFE-2BC403F5F0AD}" scale="80" showPageBreaks="1" showGridLines="0" printArea="1" view="pageBreakPreview">
      <selection activeCell="B40" sqref="B40"/>
      <colBreaks count="1" manualBreakCount="1">
        <brk id="7" max="1048575" man="1"/>
      </colBreaks>
      <pageMargins left="0.7" right="0.7" top="0.75" bottom="0.75" header="0.3" footer="0.3"/>
      <pageSetup paperSize="9" scale="44" orientation="portrait" r:id="rId3"/>
    </customSheetView>
  </customSheetViews>
  <mergeCells count="2">
    <mergeCell ref="A5:A6"/>
    <mergeCell ref="D5:D6"/>
  </mergeCells>
  <pageMargins left="0.7" right="0.7" top="0.75" bottom="0.75" header="0.3" footer="0.3"/>
  <pageSetup paperSize="9" scale="32" orientation="portrait" r:id="rId4"/>
  <colBreaks count="1" manualBreakCount="1">
    <brk id="9" max="1048575" man="1"/>
  </colBreaks>
  <legacy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499984740745262"/>
    <pageSetUpPr fitToPage="1"/>
  </sheetPr>
  <dimension ref="A1:F71"/>
  <sheetViews>
    <sheetView showGridLines="0" topLeftCell="A37" zoomScale="80" zoomScaleNormal="80" zoomScaleSheetLayoutView="80" workbookViewId="0">
      <selection activeCell="A65" sqref="A65:XFD69"/>
    </sheetView>
  </sheetViews>
  <sheetFormatPr baseColWidth="10" defaultColWidth="11.44140625" defaultRowHeight="15.6"/>
  <cols>
    <col min="1" max="1" width="33.44140625" style="2" customWidth="1"/>
    <col min="2" max="2" width="26.77734375" style="2" customWidth="1"/>
    <col min="3" max="3" width="7.21875" style="2" customWidth="1"/>
    <col min="4" max="4" width="2.44140625" style="2" customWidth="1"/>
    <col min="5" max="5" width="17.21875" style="2" customWidth="1"/>
    <col min="6" max="6" width="17" style="4" customWidth="1"/>
    <col min="7" max="16384" width="11.44140625" style="2"/>
  </cols>
  <sheetData>
    <row r="1" spans="1:6">
      <c r="A1" s="498" t="s">
        <v>366</v>
      </c>
      <c r="B1"/>
      <c r="C1"/>
      <c r="D1"/>
      <c r="E1"/>
      <c r="F1"/>
    </row>
    <row r="2" spans="1:6">
      <c r="A2" s="498" t="s">
        <v>504</v>
      </c>
      <c r="B2"/>
      <c r="C2"/>
      <c r="D2"/>
      <c r="E2"/>
      <c r="F2"/>
    </row>
    <row r="3" spans="1:6">
      <c r="A3" s="499" t="s">
        <v>206</v>
      </c>
      <c r="B3"/>
      <c r="C3"/>
      <c r="D3"/>
      <c r="E3"/>
      <c r="F3"/>
    </row>
    <row r="4" spans="1:6" ht="16.2" thickBot="1">
      <c r="A4" s="499"/>
      <c r="B4"/>
      <c r="C4"/>
      <c r="D4"/>
      <c r="E4"/>
      <c r="F4"/>
    </row>
    <row r="5" spans="1:6" ht="16.2" thickBot="1">
      <c r="A5" s="528"/>
      <c r="B5" s="643"/>
      <c r="C5" s="643"/>
      <c r="D5" s="530"/>
      <c r="E5" s="531">
        <v>44196</v>
      </c>
      <c r="F5" s="532">
        <v>43830</v>
      </c>
    </row>
    <row r="6" spans="1:6">
      <c r="A6" s="533" t="s">
        <v>20</v>
      </c>
      <c r="B6" s="644"/>
      <c r="C6" s="644"/>
      <c r="D6" s="534"/>
      <c r="E6" s="535">
        <v>2076607651</v>
      </c>
      <c r="F6" s="535">
        <v>187724784</v>
      </c>
    </row>
    <row r="7" spans="1:6">
      <c r="A7" s="536"/>
      <c r="B7" s="645"/>
      <c r="C7" s="645"/>
      <c r="D7" s="534"/>
      <c r="E7" s="538"/>
      <c r="F7" s="538"/>
    </row>
    <row r="8" spans="1:6">
      <c r="A8" s="539" t="s">
        <v>44</v>
      </c>
      <c r="B8" s="635"/>
      <c r="C8" s="635"/>
      <c r="D8" s="534"/>
      <c r="E8" s="535">
        <v>91117500</v>
      </c>
      <c r="F8" s="538" t="s">
        <v>178</v>
      </c>
    </row>
    <row r="9" spans="1:6">
      <c r="A9" s="639" t="s">
        <v>505</v>
      </c>
      <c r="B9" s="640"/>
      <c r="C9" s="640"/>
      <c r="D9" s="534"/>
      <c r="E9" s="540">
        <v>91117500</v>
      </c>
      <c r="F9" s="541" t="s">
        <v>178</v>
      </c>
    </row>
    <row r="10" spans="1:6">
      <c r="A10" s="641" t="s">
        <v>45</v>
      </c>
      <c r="B10" s="642"/>
      <c r="C10" s="642"/>
      <c r="D10" s="534"/>
      <c r="E10" s="535">
        <v>1825729546</v>
      </c>
      <c r="F10" s="538" t="s">
        <v>114</v>
      </c>
    </row>
    <row r="11" spans="1:6">
      <c r="A11" s="639" t="s">
        <v>506</v>
      </c>
      <c r="B11" s="640"/>
      <c r="C11" s="640"/>
      <c r="D11" s="542"/>
      <c r="E11" s="540">
        <v>1825729546</v>
      </c>
      <c r="F11" s="541" t="s">
        <v>114</v>
      </c>
    </row>
    <row r="12" spans="1:6">
      <c r="A12" s="639" t="s">
        <v>507</v>
      </c>
      <c r="B12" s="640"/>
      <c r="C12" s="537"/>
      <c r="D12" s="542"/>
      <c r="E12" s="540">
        <v>61010605</v>
      </c>
      <c r="F12" s="540">
        <v>187418679</v>
      </c>
    </row>
    <row r="13" spans="1:6">
      <c r="A13" s="639" t="s">
        <v>508</v>
      </c>
      <c r="B13" s="640"/>
      <c r="C13" s="640"/>
      <c r="D13" s="542"/>
      <c r="E13" s="540">
        <v>98750000</v>
      </c>
      <c r="F13" s="540">
        <v>306105</v>
      </c>
    </row>
    <row r="14" spans="1:6">
      <c r="A14" s="636"/>
      <c r="B14" s="637"/>
      <c r="C14" s="637"/>
      <c r="D14" s="542"/>
      <c r="E14" s="538"/>
      <c r="F14" s="538"/>
    </row>
    <row r="15" spans="1:6">
      <c r="A15" s="636" t="s">
        <v>509</v>
      </c>
      <c r="B15" s="637"/>
      <c r="C15" s="637"/>
      <c r="D15" s="542"/>
      <c r="E15" s="535">
        <v>-855103891</v>
      </c>
      <c r="F15" s="535">
        <v>-49119004</v>
      </c>
    </row>
    <row r="16" spans="1:6">
      <c r="A16" s="639"/>
      <c r="B16" s="640"/>
      <c r="C16" s="640"/>
      <c r="D16" s="542"/>
      <c r="E16" s="538"/>
      <c r="F16" s="538"/>
    </row>
    <row r="17" spans="1:6">
      <c r="A17" s="639" t="s">
        <v>22</v>
      </c>
      <c r="B17" s="640"/>
      <c r="C17" s="640"/>
      <c r="D17" s="542"/>
      <c r="E17" s="535">
        <v>-720036032</v>
      </c>
      <c r="F17" s="538" t="s">
        <v>114</v>
      </c>
    </row>
    <row r="18" spans="1:6">
      <c r="A18" s="639" t="s">
        <v>21</v>
      </c>
      <c r="B18" s="640"/>
      <c r="C18" s="640"/>
      <c r="D18" s="542"/>
      <c r="E18" s="535">
        <v>-128543898</v>
      </c>
      <c r="F18" s="535">
        <v>-49119004</v>
      </c>
    </row>
    <row r="19" spans="1:6">
      <c r="A19" s="639" t="s">
        <v>510</v>
      </c>
      <c r="B19" s="640"/>
      <c r="C19" s="640"/>
      <c r="D19" s="542"/>
      <c r="E19" s="535">
        <v>-6523961</v>
      </c>
      <c r="F19" s="538" t="s">
        <v>114</v>
      </c>
    </row>
    <row r="20" spans="1:6">
      <c r="A20" s="636"/>
      <c r="B20" s="637"/>
      <c r="C20" s="637"/>
      <c r="D20" s="534"/>
      <c r="E20" s="538"/>
      <c r="F20" s="538"/>
    </row>
    <row r="21" spans="1:6" ht="16.2" thickBot="1">
      <c r="A21" s="636" t="s">
        <v>23</v>
      </c>
      <c r="B21" s="637"/>
      <c r="C21" s="637"/>
      <c r="D21" s="534"/>
      <c r="E21" s="543">
        <v>1221503760</v>
      </c>
      <c r="F21" s="543">
        <v>138605780</v>
      </c>
    </row>
    <row r="22" spans="1:6">
      <c r="A22" s="636"/>
      <c r="B22" s="637"/>
      <c r="C22" s="637"/>
      <c r="D22" s="534"/>
      <c r="E22" s="538"/>
      <c r="F22" s="538"/>
    </row>
    <row r="23" spans="1:6">
      <c r="A23" s="636" t="s">
        <v>511</v>
      </c>
      <c r="B23" s="637"/>
      <c r="C23" s="637"/>
      <c r="D23" s="534"/>
      <c r="E23" s="535">
        <v>-18288671</v>
      </c>
      <c r="F23" s="535">
        <v>-161818</v>
      </c>
    </row>
    <row r="24" spans="1:6">
      <c r="A24" s="536" t="s">
        <v>512</v>
      </c>
      <c r="B24" s="635"/>
      <c r="C24" s="635"/>
      <c r="D24" s="542"/>
      <c r="E24" s="540">
        <v>-18288671</v>
      </c>
      <c r="F24" s="540">
        <v>-80000</v>
      </c>
    </row>
    <row r="25" spans="1:6">
      <c r="A25" s="536" t="s">
        <v>471</v>
      </c>
      <c r="B25" s="635"/>
      <c r="C25" s="635"/>
      <c r="D25" s="542"/>
      <c r="E25" s="541" t="s">
        <v>178</v>
      </c>
      <c r="F25" s="540">
        <v>-81818</v>
      </c>
    </row>
    <row r="26" spans="1:6">
      <c r="A26" s="636"/>
      <c r="B26" s="637"/>
      <c r="C26" s="637"/>
      <c r="D26" s="542"/>
      <c r="E26" s="538"/>
      <c r="F26" s="538"/>
    </row>
    <row r="27" spans="1:6">
      <c r="A27" s="636" t="s">
        <v>513</v>
      </c>
      <c r="B27" s="637"/>
      <c r="C27" s="637"/>
      <c r="D27" s="542"/>
      <c r="E27" s="535">
        <v>-2049108826</v>
      </c>
      <c r="F27" s="535">
        <v>-287245611</v>
      </c>
    </row>
    <row r="28" spans="1:6">
      <c r="A28" s="536" t="s">
        <v>46</v>
      </c>
      <c r="B28" s="635"/>
      <c r="C28" s="635"/>
      <c r="D28" s="534"/>
      <c r="E28" s="540">
        <v>-1773155043</v>
      </c>
      <c r="F28" s="540">
        <v>-285566407</v>
      </c>
    </row>
    <row r="29" spans="1:6">
      <c r="A29" s="536" t="s">
        <v>26</v>
      </c>
      <c r="B29" s="635"/>
      <c r="C29" s="635"/>
      <c r="D29" s="542"/>
      <c r="E29" s="540">
        <v>-5825273</v>
      </c>
      <c r="F29" s="541" t="s">
        <v>114</v>
      </c>
    </row>
    <row r="30" spans="1:6">
      <c r="A30" s="536" t="s">
        <v>47</v>
      </c>
      <c r="B30" s="635"/>
      <c r="C30" s="635"/>
      <c r="D30" s="542"/>
      <c r="E30" s="540">
        <v>-1037580</v>
      </c>
      <c r="F30" s="541" t="s">
        <v>114</v>
      </c>
    </row>
    <row r="31" spans="1:6">
      <c r="A31" s="536" t="s">
        <v>27</v>
      </c>
      <c r="B31" s="635"/>
      <c r="C31" s="635"/>
      <c r="D31" s="542"/>
      <c r="E31" s="540">
        <v>-16297247</v>
      </c>
      <c r="F31" s="540">
        <v>-1325150</v>
      </c>
    </row>
    <row r="32" spans="1:6">
      <c r="A32" s="639" t="s">
        <v>514</v>
      </c>
      <c r="B32" s="640"/>
      <c r="C32" s="640"/>
      <c r="D32" s="542"/>
      <c r="E32" s="540">
        <v>-252793683</v>
      </c>
      <c r="F32" s="540">
        <v>-354054</v>
      </c>
    </row>
    <row r="33" spans="1:6" ht="16.2" thickBot="1">
      <c r="A33" s="636" t="s">
        <v>28</v>
      </c>
      <c r="B33" s="637"/>
      <c r="C33" s="637"/>
      <c r="D33" s="534"/>
      <c r="E33" s="543">
        <v>-845893737</v>
      </c>
      <c r="F33" s="543">
        <v>-148801649</v>
      </c>
    </row>
    <row r="34" spans="1:6">
      <c r="A34" s="636"/>
      <c r="B34" s="637"/>
      <c r="C34" s="637"/>
      <c r="D34" s="534"/>
      <c r="E34" s="538"/>
      <c r="F34" s="538"/>
    </row>
    <row r="35" spans="1:6">
      <c r="A35" s="636" t="s">
        <v>487</v>
      </c>
      <c r="B35" s="637"/>
      <c r="C35" s="637"/>
      <c r="D35" s="534"/>
      <c r="E35" s="535">
        <v>114311315</v>
      </c>
      <c r="F35" s="535">
        <v>34757027</v>
      </c>
    </row>
    <row r="36" spans="1:6">
      <c r="A36" s="533"/>
      <c r="B36" s="638"/>
      <c r="C36" s="638"/>
      <c r="D36" s="534"/>
      <c r="E36" s="538"/>
      <c r="F36" s="538"/>
    </row>
    <row r="37" spans="1:6">
      <c r="A37" s="533" t="s">
        <v>145</v>
      </c>
      <c r="B37" s="635"/>
      <c r="C37" s="635"/>
      <c r="D37" s="534"/>
      <c r="E37" s="535">
        <v>88838828</v>
      </c>
      <c r="F37" s="535">
        <v>491860052</v>
      </c>
    </row>
    <row r="38" spans="1:6">
      <c r="A38" s="536" t="s">
        <v>48</v>
      </c>
      <c r="B38" s="635"/>
      <c r="C38" s="635"/>
      <c r="D38" s="534"/>
      <c r="E38" s="540">
        <v>13588</v>
      </c>
      <c r="F38" s="541" t="s">
        <v>114</v>
      </c>
    </row>
    <row r="39" spans="1:6">
      <c r="A39" s="536" t="s">
        <v>66</v>
      </c>
      <c r="B39" s="635"/>
      <c r="C39" s="635"/>
      <c r="D39" s="534"/>
      <c r="E39" s="540">
        <v>88825240</v>
      </c>
      <c r="F39" s="540">
        <v>491860052</v>
      </c>
    </row>
    <row r="40" spans="1:6">
      <c r="A40" s="533" t="s">
        <v>146</v>
      </c>
      <c r="B40" s="635"/>
      <c r="C40" s="635"/>
      <c r="D40" s="534"/>
      <c r="E40" s="535">
        <v>25472487</v>
      </c>
      <c r="F40" s="535">
        <v>-457103025</v>
      </c>
    </row>
    <row r="41" spans="1:6">
      <c r="A41" s="536" t="s">
        <v>41</v>
      </c>
      <c r="B41" s="635"/>
      <c r="C41" s="635"/>
      <c r="D41" s="542"/>
      <c r="E41" s="541" t="s">
        <v>114</v>
      </c>
      <c r="F41" s="540">
        <v>-81360837</v>
      </c>
    </row>
    <row r="42" spans="1:6">
      <c r="A42" s="536" t="s">
        <v>49</v>
      </c>
      <c r="B42" s="635"/>
      <c r="C42" s="635"/>
      <c r="D42" s="542"/>
      <c r="E42" s="540">
        <v>25472487</v>
      </c>
      <c r="F42" s="540">
        <v>-375742188</v>
      </c>
    </row>
    <row r="43" spans="1:6">
      <c r="A43" s="636" t="s">
        <v>515</v>
      </c>
      <c r="B43" s="637"/>
      <c r="C43" s="637"/>
      <c r="D43" s="542"/>
      <c r="E43" s="535">
        <v>1707</v>
      </c>
      <c r="F43" s="538" t="s">
        <v>114</v>
      </c>
    </row>
    <row r="44" spans="1:6">
      <c r="A44" s="536" t="s">
        <v>393</v>
      </c>
      <c r="B44" s="635"/>
      <c r="C44" s="635"/>
      <c r="D44" s="542"/>
      <c r="E44" s="540">
        <v>3425</v>
      </c>
      <c r="F44" s="541" t="s">
        <v>114</v>
      </c>
    </row>
    <row r="45" spans="1:6">
      <c r="A45" s="536" t="s">
        <v>67</v>
      </c>
      <c r="B45" s="635"/>
      <c r="C45" s="635"/>
      <c r="D45" s="542"/>
      <c r="E45" s="540">
        <v>-1718</v>
      </c>
      <c r="F45" s="541" t="s">
        <v>114</v>
      </c>
    </row>
    <row r="46" spans="1:6">
      <c r="A46" s="636"/>
      <c r="B46" s="637"/>
      <c r="C46" s="637"/>
      <c r="D46" s="534"/>
      <c r="E46" s="538"/>
      <c r="F46" s="538"/>
    </row>
    <row r="47" spans="1:6">
      <c r="A47" s="636" t="s">
        <v>516</v>
      </c>
      <c r="B47" s="637"/>
      <c r="C47" s="637"/>
      <c r="D47" s="534"/>
      <c r="E47" s="535">
        <v>-731580715</v>
      </c>
      <c r="F47" s="535">
        <v>-114044622</v>
      </c>
    </row>
    <row r="48" spans="1:6" ht="16.2" thickBot="1">
      <c r="A48" s="636" t="s">
        <v>9</v>
      </c>
      <c r="B48" s="637"/>
      <c r="C48" s="637"/>
      <c r="D48" s="534"/>
      <c r="E48" s="544" t="s">
        <v>114</v>
      </c>
      <c r="F48" s="544" t="s">
        <v>114</v>
      </c>
    </row>
    <row r="49" spans="1:6" ht="16.2" thickBot="1">
      <c r="A49" s="545" t="s">
        <v>8</v>
      </c>
      <c r="B49" s="634"/>
      <c r="C49" s="634"/>
      <c r="D49" s="546"/>
      <c r="E49" s="547">
        <v>-731580715</v>
      </c>
      <c r="F49" s="547">
        <v>-114044622</v>
      </c>
    </row>
    <row r="50" spans="1:6">
      <c r="A50" s="502"/>
      <c r="B50" s="502"/>
      <c r="C50" s="502"/>
      <c r="D50" s="502"/>
      <c r="E50" s="502"/>
      <c r="F50" s="502"/>
    </row>
    <row r="51" spans="1:6">
      <c r="A51" s="527"/>
      <c r="B51"/>
      <c r="C51"/>
      <c r="D51"/>
      <c r="E51"/>
      <c r="F51"/>
    </row>
    <row r="52" spans="1:6">
      <c r="A52" s="527" t="s">
        <v>503</v>
      </c>
      <c r="B52"/>
      <c r="C52"/>
      <c r="D52"/>
      <c r="E52"/>
      <c r="F52"/>
    </row>
    <row r="70" spans="1:2">
      <c r="A70" s="599" t="s">
        <v>533</v>
      </c>
      <c r="B70" s="598"/>
    </row>
    <row r="71" spans="1:2">
      <c r="A71" s="599" t="s">
        <v>534</v>
      </c>
      <c r="B71" s="598"/>
    </row>
  </sheetData>
  <customSheetViews>
    <customSheetView guid="{599159CD-1620-491F-A2F6-FFBFC633DFF1}" scale="80" showPageBreaks="1" showGridLines="0" fitToPage="1" printArea="1" topLeftCell="A66">
      <selection activeCell="A92" sqref="A92:XFD93"/>
      <pageMargins left="0.48" right="0.39" top="0.74803149606299213" bottom="0.74803149606299213" header="0.31496062992125984" footer="0.31496062992125984"/>
      <printOptions horizontalCentered="1"/>
      <pageSetup paperSize="9" scale="49" orientation="portrait" r:id="rId1"/>
    </customSheetView>
    <customSheetView guid="{7F8679DA-D059-4901-ACAC-85DFCE49504A}" scale="80" showGridLines="0" fitToPage="1">
      <selection activeCell="B4" sqref="B4"/>
      <pageMargins left="0.48" right="0.39" top="0.74803149606299213" bottom="0.74803149606299213" header="0.31496062992125984" footer="0.31496062992125984"/>
      <printOptions horizontalCentered="1"/>
      <pageSetup paperSize="9" scale="49" orientation="portrait" r:id="rId2"/>
    </customSheetView>
    <customSheetView guid="{970CBB53-F4B3-462F-AEFE-2BC403F5F0AD}" scale="80" showPageBreaks="1" showGridLines="0" fitToPage="1" printArea="1">
      <pane ySplit="6" topLeftCell="A43" activePane="bottomLeft" state="frozen"/>
      <selection pane="bottomLeft" activeCell="E9" sqref="E9"/>
      <pageMargins left="0.48" right="0.39" top="0.74803149606299213" bottom="0.74803149606299213" header="0.31496062992125984" footer="0.31496062992125984"/>
      <printOptions horizontalCentered="1"/>
      <pageSetup paperSize="9" scale="10" orientation="portrait" r:id="rId3"/>
    </customSheetView>
  </customSheetViews>
  <mergeCells count="45">
    <mergeCell ref="A10:C10"/>
    <mergeCell ref="A11:C11"/>
    <mergeCell ref="A12:B12"/>
    <mergeCell ref="A13:C13"/>
    <mergeCell ref="B5:C5"/>
    <mergeCell ref="B6:C6"/>
    <mergeCell ref="B7:C7"/>
    <mergeCell ref="B8:C8"/>
    <mergeCell ref="A9:C9"/>
    <mergeCell ref="A14:C14"/>
    <mergeCell ref="A15:C15"/>
    <mergeCell ref="A16:C16"/>
    <mergeCell ref="A17:C17"/>
    <mergeCell ref="A18:C18"/>
    <mergeCell ref="A19:C19"/>
    <mergeCell ref="A20:C20"/>
    <mergeCell ref="A21:C21"/>
    <mergeCell ref="A22:C22"/>
    <mergeCell ref="A23:C23"/>
    <mergeCell ref="B24:C24"/>
    <mergeCell ref="B25:C25"/>
    <mergeCell ref="A26:C26"/>
    <mergeCell ref="A27:C27"/>
    <mergeCell ref="B28:C28"/>
    <mergeCell ref="B29:C29"/>
    <mergeCell ref="B30:C30"/>
    <mergeCell ref="B31:C31"/>
    <mergeCell ref="A32:C32"/>
    <mergeCell ref="A33:C33"/>
    <mergeCell ref="A34:C34"/>
    <mergeCell ref="A35:C35"/>
    <mergeCell ref="B36:C36"/>
    <mergeCell ref="B37:C37"/>
    <mergeCell ref="B38:C38"/>
    <mergeCell ref="B39:C39"/>
    <mergeCell ref="B40:C40"/>
    <mergeCell ref="B41:C41"/>
    <mergeCell ref="B42:C42"/>
    <mergeCell ref="A43:C43"/>
    <mergeCell ref="B49:C49"/>
    <mergeCell ref="B44:C44"/>
    <mergeCell ref="B45:C45"/>
    <mergeCell ref="A46:C46"/>
    <mergeCell ref="A47:C47"/>
    <mergeCell ref="A48:C48"/>
  </mergeCells>
  <printOptions horizontalCentered="1"/>
  <pageMargins left="0.48" right="0.39" top="0.74803149606299213" bottom="0.74803149606299213" header="0.31496062992125984" footer="0.31496062992125984"/>
  <pageSetup paperSize="9" scale="84" orientation="portrait" r:id="rId4"/>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499984740745262"/>
  </sheetPr>
  <dimension ref="A1:Q37"/>
  <sheetViews>
    <sheetView showGridLines="0" zoomScale="80" zoomScaleNormal="80" zoomScaleSheetLayoutView="80" workbookViewId="0">
      <pane ySplit="1" topLeftCell="A2" activePane="bottomLeft" state="frozen"/>
      <selection activeCell="I11" sqref="I11"/>
      <selection pane="bottomLeft" activeCell="A2" sqref="A2"/>
    </sheetView>
  </sheetViews>
  <sheetFormatPr baseColWidth="10" defaultColWidth="11.44140625" defaultRowHeight="15.6"/>
  <cols>
    <col min="1" max="1" width="34.21875" style="2" customWidth="1"/>
    <col min="2" max="2" width="11.44140625" style="3"/>
    <col min="3" max="3" width="11.44140625" style="2"/>
    <col min="4" max="4" width="6" style="2" customWidth="1"/>
    <col min="5" max="5" width="15.77734375" style="2" bestFit="1" customWidth="1"/>
    <col min="6" max="13" width="11.44140625" style="2"/>
    <col min="14" max="14" width="16.44140625" style="2" customWidth="1"/>
    <col min="15" max="16" width="11.44140625" style="2"/>
    <col min="17" max="17" width="16.5546875" style="2" customWidth="1"/>
    <col min="18" max="16384" width="11.44140625" style="2"/>
  </cols>
  <sheetData>
    <row r="1" spans="1:17">
      <c r="A1" s="498" t="s">
        <v>366</v>
      </c>
      <c r="B1"/>
      <c r="C1"/>
      <c r="D1"/>
      <c r="E1"/>
      <c r="F1"/>
      <c r="G1"/>
      <c r="H1"/>
      <c r="I1"/>
      <c r="J1"/>
      <c r="K1"/>
      <c r="L1"/>
      <c r="M1"/>
      <c r="N1"/>
      <c r="O1"/>
      <c r="P1"/>
      <c r="Q1"/>
    </row>
    <row r="2" spans="1:17">
      <c r="A2" s="498" t="s">
        <v>517</v>
      </c>
      <c r="B2"/>
      <c r="C2"/>
      <c r="D2"/>
      <c r="E2"/>
      <c r="F2"/>
      <c r="G2"/>
      <c r="H2"/>
      <c r="I2"/>
      <c r="J2"/>
      <c r="K2"/>
      <c r="L2"/>
      <c r="M2"/>
      <c r="N2"/>
      <c r="O2"/>
      <c r="P2"/>
      <c r="Q2"/>
    </row>
    <row r="3" spans="1:17">
      <c r="A3" s="499" t="s">
        <v>206</v>
      </c>
      <c r="B3"/>
      <c r="C3"/>
      <c r="D3"/>
      <c r="E3"/>
      <c r="F3"/>
      <c r="G3"/>
      <c r="H3"/>
      <c r="I3"/>
      <c r="J3"/>
      <c r="K3"/>
      <c r="L3"/>
      <c r="M3"/>
      <c r="N3"/>
      <c r="O3"/>
      <c r="P3"/>
      <c r="Q3"/>
    </row>
    <row r="4" spans="1:17" ht="16.2" thickBot="1">
      <c r="A4" s="497"/>
      <c r="B4"/>
      <c r="C4"/>
      <c r="D4"/>
      <c r="E4"/>
      <c r="F4"/>
      <c r="G4"/>
      <c r="H4"/>
      <c r="I4"/>
      <c r="J4"/>
      <c r="K4"/>
      <c r="L4"/>
      <c r="M4"/>
      <c r="N4"/>
      <c r="O4"/>
      <c r="P4"/>
      <c r="Q4"/>
    </row>
    <row r="5" spans="1:17" ht="16.2" thickBot="1">
      <c r="A5" s="658" t="s">
        <v>29</v>
      </c>
      <c r="B5" s="660" t="s">
        <v>6</v>
      </c>
      <c r="C5" s="661"/>
      <c r="D5" s="660"/>
      <c r="E5" s="662"/>
      <c r="F5" s="661"/>
      <c r="G5" s="663"/>
      <c r="H5" s="664"/>
      <c r="I5" s="660" t="s">
        <v>7</v>
      </c>
      <c r="J5" s="662"/>
      <c r="K5" s="662"/>
      <c r="L5" s="661"/>
      <c r="M5" s="660" t="s">
        <v>56</v>
      </c>
      <c r="N5" s="662"/>
      <c r="O5" s="661"/>
      <c r="P5" s="671" t="s">
        <v>13</v>
      </c>
      <c r="Q5" s="672"/>
    </row>
    <row r="6" spans="1:17" ht="16.2" thickBot="1">
      <c r="A6" s="659"/>
      <c r="B6" s="481" t="s">
        <v>50</v>
      </c>
      <c r="C6" s="660" t="s">
        <v>51</v>
      </c>
      <c r="D6" s="661"/>
      <c r="E6" s="481" t="s">
        <v>52</v>
      </c>
      <c r="F6" s="665" t="s">
        <v>198</v>
      </c>
      <c r="G6" s="666"/>
      <c r="H6" s="660" t="s">
        <v>53</v>
      </c>
      <c r="I6" s="661"/>
      <c r="J6" s="481" t="s">
        <v>54</v>
      </c>
      <c r="K6" s="481" t="s">
        <v>55</v>
      </c>
      <c r="L6" s="660" t="s">
        <v>57</v>
      </c>
      <c r="M6" s="661"/>
      <c r="N6" s="481" t="s">
        <v>58</v>
      </c>
      <c r="O6" s="660" t="s">
        <v>352</v>
      </c>
      <c r="P6" s="661"/>
      <c r="Q6" s="481" t="s">
        <v>353</v>
      </c>
    </row>
    <row r="7" spans="1:17" ht="16.2" thickBot="1">
      <c r="A7" s="548" t="s">
        <v>285</v>
      </c>
      <c r="B7" s="549" t="s">
        <v>114</v>
      </c>
      <c r="C7" s="669" t="s">
        <v>114</v>
      </c>
      <c r="D7" s="670"/>
      <c r="E7" s="550">
        <v>1700000000</v>
      </c>
      <c r="F7" s="667">
        <v>487857678</v>
      </c>
      <c r="G7" s="668"/>
      <c r="H7" s="669" t="s">
        <v>114</v>
      </c>
      <c r="I7" s="670"/>
      <c r="J7" s="549" t="s">
        <v>114</v>
      </c>
      <c r="K7" s="549" t="s">
        <v>114</v>
      </c>
      <c r="L7" s="667">
        <v>45388672</v>
      </c>
      <c r="M7" s="668"/>
      <c r="N7" s="550">
        <v>-114044622</v>
      </c>
      <c r="O7" s="667">
        <v>2119201728</v>
      </c>
      <c r="P7" s="668"/>
      <c r="Q7" s="550">
        <v>1797572515</v>
      </c>
    </row>
    <row r="8" spans="1:17" ht="16.2" thickBot="1">
      <c r="A8" s="551" t="s">
        <v>59</v>
      </c>
      <c r="B8" s="552"/>
      <c r="C8" s="654"/>
      <c r="D8" s="655"/>
      <c r="E8" s="552"/>
      <c r="F8" s="654"/>
      <c r="G8" s="655"/>
      <c r="H8" s="654"/>
      <c r="I8" s="655"/>
      <c r="J8" s="552"/>
      <c r="K8" s="552"/>
      <c r="L8" s="654"/>
      <c r="M8" s="655"/>
      <c r="N8" s="552"/>
      <c r="O8" s="654"/>
      <c r="P8" s="655"/>
      <c r="Q8" s="552"/>
    </row>
    <row r="9" spans="1:17" ht="16.2" thickBot="1">
      <c r="A9" s="548" t="s">
        <v>518</v>
      </c>
      <c r="B9" s="552" t="s">
        <v>114</v>
      </c>
      <c r="C9" s="654" t="s">
        <v>114</v>
      </c>
      <c r="D9" s="655"/>
      <c r="E9" s="553">
        <v>16500000000</v>
      </c>
      <c r="F9" s="654" t="s">
        <v>114</v>
      </c>
      <c r="G9" s="655"/>
      <c r="H9" s="654" t="s">
        <v>114</v>
      </c>
      <c r="I9" s="655"/>
      <c r="J9" s="552" t="s">
        <v>114</v>
      </c>
      <c r="K9" s="552" t="s">
        <v>114</v>
      </c>
      <c r="L9" s="654" t="s">
        <v>114</v>
      </c>
      <c r="M9" s="655"/>
      <c r="N9" s="552" t="s">
        <v>114</v>
      </c>
      <c r="O9" s="656">
        <v>16500000000</v>
      </c>
      <c r="P9" s="657"/>
      <c r="Q9" s="552" t="s">
        <v>114</v>
      </c>
    </row>
    <row r="10" spans="1:17" ht="27" thickBot="1">
      <c r="A10" s="548" t="s">
        <v>519</v>
      </c>
      <c r="B10" s="552" t="s">
        <v>114</v>
      </c>
      <c r="C10" s="654" t="s">
        <v>114</v>
      </c>
      <c r="D10" s="655"/>
      <c r="E10" s="552" t="s">
        <v>114</v>
      </c>
      <c r="F10" s="654" t="s">
        <v>114</v>
      </c>
      <c r="G10" s="655"/>
      <c r="H10" s="654" t="s">
        <v>114</v>
      </c>
      <c r="I10" s="655"/>
      <c r="J10" s="552" t="s">
        <v>114</v>
      </c>
      <c r="K10" s="552" t="s">
        <v>114</v>
      </c>
      <c r="L10" s="656">
        <v>-114044622</v>
      </c>
      <c r="M10" s="657"/>
      <c r="N10" s="553">
        <v>114044622</v>
      </c>
      <c r="O10" s="654" t="s">
        <v>114</v>
      </c>
      <c r="P10" s="655"/>
      <c r="Q10" s="552" t="s">
        <v>114</v>
      </c>
    </row>
    <row r="11" spans="1:17" ht="16.2" thickBot="1">
      <c r="A11" s="548" t="s">
        <v>198</v>
      </c>
      <c r="B11" s="552" t="s">
        <v>114</v>
      </c>
      <c r="C11" s="654" t="s">
        <v>114</v>
      </c>
      <c r="D11" s="655"/>
      <c r="E11" s="552" t="s">
        <v>114</v>
      </c>
      <c r="F11" s="656">
        <v>101000000</v>
      </c>
      <c r="G11" s="657"/>
      <c r="H11" s="654" t="s">
        <v>114</v>
      </c>
      <c r="I11" s="655"/>
      <c r="J11" s="552" t="s">
        <v>114</v>
      </c>
      <c r="K11" s="552" t="s">
        <v>114</v>
      </c>
      <c r="L11" s="654" t="s">
        <v>114</v>
      </c>
      <c r="M11" s="655"/>
      <c r="N11" s="552" t="s">
        <v>114</v>
      </c>
      <c r="O11" s="656">
        <v>101000000</v>
      </c>
      <c r="P11" s="657"/>
      <c r="Q11" s="553">
        <v>435673835</v>
      </c>
    </row>
    <row r="12" spans="1:17" ht="16.2" thickBot="1">
      <c r="A12" s="548" t="s">
        <v>30</v>
      </c>
      <c r="B12" s="552" t="s">
        <v>114</v>
      </c>
      <c r="C12" s="654" t="s">
        <v>114</v>
      </c>
      <c r="D12" s="655"/>
      <c r="E12" s="552" t="s">
        <v>114</v>
      </c>
      <c r="F12" s="654" t="s">
        <v>114</v>
      </c>
      <c r="G12" s="655"/>
      <c r="H12" s="654" t="s">
        <v>114</v>
      </c>
      <c r="I12" s="655"/>
      <c r="J12" s="552" t="s">
        <v>114</v>
      </c>
      <c r="K12" s="552" t="s">
        <v>114</v>
      </c>
      <c r="L12" s="654" t="s">
        <v>114</v>
      </c>
      <c r="M12" s="655"/>
      <c r="N12" s="553">
        <v>-731580715</v>
      </c>
      <c r="O12" s="656">
        <v>-731580715</v>
      </c>
      <c r="P12" s="657"/>
      <c r="Q12" s="553">
        <v>-114044622</v>
      </c>
    </row>
    <row r="13" spans="1:17" ht="16.2" thickBot="1">
      <c r="A13" s="551" t="s">
        <v>364</v>
      </c>
      <c r="B13" s="554" t="s">
        <v>114</v>
      </c>
      <c r="C13" s="650" t="s">
        <v>114</v>
      </c>
      <c r="D13" s="651"/>
      <c r="E13" s="555">
        <v>18200000000</v>
      </c>
      <c r="F13" s="652">
        <v>588857678</v>
      </c>
      <c r="G13" s="653"/>
      <c r="H13" s="650" t="s">
        <v>114</v>
      </c>
      <c r="I13" s="651"/>
      <c r="J13" s="554" t="s">
        <v>114</v>
      </c>
      <c r="K13" s="554" t="s">
        <v>114</v>
      </c>
      <c r="L13" s="652">
        <v>-68655950</v>
      </c>
      <c r="M13" s="653"/>
      <c r="N13" s="555">
        <v>-731580715</v>
      </c>
      <c r="O13" s="652">
        <v>17988621013</v>
      </c>
      <c r="P13" s="653"/>
      <c r="Q13" s="554" t="s">
        <v>114</v>
      </c>
    </row>
    <row r="14" spans="1:17" ht="16.8" thickTop="1" thickBot="1">
      <c r="A14" s="551" t="s">
        <v>365</v>
      </c>
      <c r="B14" s="554" t="s">
        <v>114</v>
      </c>
      <c r="C14" s="646" t="s">
        <v>114</v>
      </c>
      <c r="D14" s="647"/>
      <c r="E14" s="555">
        <v>1700000000</v>
      </c>
      <c r="F14" s="648">
        <v>487857678</v>
      </c>
      <c r="G14" s="649"/>
      <c r="H14" s="646" t="s">
        <v>114</v>
      </c>
      <c r="I14" s="647"/>
      <c r="J14" s="554" t="s">
        <v>114</v>
      </c>
      <c r="K14" s="554" t="s">
        <v>114</v>
      </c>
      <c r="L14" s="648">
        <v>45388672</v>
      </c>
      <c r="M14" s="649"/>
      <c r="N14" s="555">
        <v>-114044622</v>
      </c>
      <c r="O14" s="646" t="s">
        <v>114</v>
      </c>
      <c r="P14" s="647"/>
      <c r="Q14" s="555">
        <v>2119201728</v>
      </c>
    </row>
    <row r="15" spans="1:17">
      <c r="A15" s="502"/>
      <c r="B15" s="502"/>
      <c r="C15" s="502"/>
      <c r="D15" s="502"/>
      <c r="E15" s="502"/>
      <c r="F15" s="502"/>
      <c r="G15" s="502"/>
      <c r="H15" s="502"/>
      <c r="I15" s="502"/>
      <c r="J15" s="502"/>
      <c r="K15" s="502"/>
      <c r="L15" s="502"/>
      <c r="M15" s="502"/>
      <c r="N15" s="502"/>
      <c r="O15" s="502"/>
      <c r="P15" s="502"/>
      <c r="Q15" s="502"/>
    </row>
    <row r="16" spans="1:17">
      <c r="A16" s="527"/>
      <c r="B16"/>
      <c r="C16"/>
      <c r="D16"/>
      <c r="E16"/>
      <c r="F16"/>
      <c r="G16"/>
      <c r="H16"/>
      <c r="I16"/>
      <c r="J16"/>
      <c r="K16"/>
      <c r="L16"/>
      <c r="M16"/>
      <c r="N16"/>
      <c r="O16"/>
      <c r="P16"/>
      <c r="Q16"/>
    </row>
    <row r="17" spans="1:17">
      <c r="A17" s="527" t="s">
        <v>488</v>
      </c>
      <c r="B17"/>
      <c r="C17"/>
      <c r="D17"/>
      <c r="E17"/>
      <c r="F17"/>
      <c r="G17"/>
      <c r="H17"/>
      <c r="I17"/>
      <c r="J17"/>
      <c r="K17"/>
      <c r="L17"/>
      <c r="M17"/>
      <c r="N17"/>
      <c r="O17"/>
      <c r="P17"/>
      <c r="Q17"/>
    </row>
    <row r="18" spans="1:17">
      <c r="A18" s="527" t="s">
        <v>489</v>
      </c>
      <c r="B18"/>
      <c r="C18"/>
      <c r="D18"/>
      <c r="E18"/>
      <c r="F18"/>
      <c r="G18"/>
      <c r="H18"/>
      <c r="I18"/>
      <c r="J18"/>
      <c r="K18"/>
      <c r="L18"/>
      <c r="M18"/>
      <c r="N18"/>
      <c r="O18"/>
      <c r="P18"/>
      <c r="Q18"/>
    </row>
    <row r="19" spans="1:17">
      <c r="A19" s="527" t="s">
        <v>520</v>
      </c>
      <c r="B19"/>
      <c r="C19"/>
      <c r="D19"/>
      <c r="E19"/>
      <c r="F19"/>
      <c r="G19"/>
      <c r="H19"/>
      <c r="I19"/>
      <c r="J19"/>
      <c r="K19"/>
      <c r="L19"/>
      <c r="M19"/>
      <c r="N19"/>
      <c r="O19"/>
      <c r="P19"/>
      <c r="Q19"/>
    </row>
    <row r="36" spans="1:2">
      <c r="A36" s="601" t="s">
        <v>533</v>
      </c>
      <c r="B36" s="600"/>
    </row>
    <row r="37" spans="1:2">
      <c r="A37" s="601" t="s">
        <v>534</v>
      </c>
      <c r="B37" s="600"/>
    </row>
  </sheetData>
  <customSheetViews>
    <customSheetView guid="{599159CD-1620-491F-A2F6-FFBFC633DFF1}" scale="80" showGridLines="0" printArea="1">
      <pane ySplit="8" topLeftCell="A14" activePane="bottomLeft" state="frozen"/>
      <selection pane="bottomLeft" activeCell="B26" sqref="B26"/>
      <pageMargins left="0.75" right="0.75" top="1" bottom="1" header="0.5" footer="0.5"/>
      <pageSetup scale="47" orientation="portrait" r:id="rId1"/>
      <headerFooter alignWithMargins="0"/>
    </customSheetView>
    <customSheetView guid="{7F8679DA-D059-4901-ACAC-85DFCE49504A}" scale="80" showGridLines="0">
      <pane ySplit="8" topLeftCell="A9" activePane="bottomLeft" state="frozen"/>
      <selection pane="bottomLeft" activeCell="F13" sqref="F13"/>
      <pageMargins left="0.75" right="0.75" top="1" bottom="1" header="0.5" footer="0.5"/>
      <pageSetup scale="47" orientation="portrait" r:id="rId2"/>
      <headerFooter alignWithMargins="0"/>
    </customSheetView>
    <customSheetView guid="{970CBB53-F4B3-462F-AEFE-2BC403F5F0AD}" scale="80" showPageBreaks="1" showGridLines="0" printArea="1">
      <pane ySplit="7" topLeftCell="A8" activePane="bottomLeft" state="frozen"/>
      <selection pane="bottomLeft" activeCell="L13" sqref="L13"/>
      <pageMargins left="0.75" right="0.75" top="1" bottom="1" header="0.5" footer="0.5"/>
      <pageSetup scale="47" orientation="portrait" r:id="rId3"/>
      <headerFooter alignWithMargins="0"/>
    </customSheetView>
  </customSheetViews>
  <mergeCells count="52">
    <mergeCell ref="L7:M7"/>
    <mergeCell ref="M5:O5"/>
    <mergeCell ref="C7:D7"/>
    <mergeCell ref="F7:G7"/>
    <mergeCell ref="H7:I7"/>
    <mergeCell ref="O7:P7"/>
    <mergeCell ref="P5:Q5"/>
    <mergeCell ref="O6:P6"/>
    <mergeCell ref="A5:A6"/>
    <mergeCell ref="B5:C5"/>
    <mergeCell ref="D5:F5"/>
    <mergeCell ref="G5:H5"/>
    <mergeCell ref="I5:L5"/>
    <mergeCell ref="C6:D6"/>
    <mergeCell ref="F6:G6"/>
    <mergeCell ref="H6:I6"/>
    <mergeCell ref="L6:M6"/>
    <mergeCell ref="C8:D8"/>
    <mergeCell ref="F8:G8"/>
    <mergeCell ref="H8:I8"/>
    <mergeCell ref="L8:M8"/>
    <mergeCell ref="O8:P8"/>
    <mergeCell ref="C9:D9"/>
    <mergeCell ref="F9:G9"/>
    <mergeCell ref="H9:I9"/>
    <mergeCell ref="L9:M9"/>
    <mergeCell ref="O9:P9"/>
    <mergeCell ref="C10:D10"/>
    <mergeCell ref="F10:G10"/>
    <mergeCell ref="H10:I10"/>
    <mergeCell ref="L10:M10"/>
    <mergeCell ref="O10:P10"/>
    <mergeCell ref="C11:D11"/>
    <mergeCell ref="F11:G11"/>
    <mergeCell ref="H11:I11"/>
    <mergeCell ref="L11:M11"/>
    <mergeCell ref="O11:P11"/>
    <mergeCell ref="C12:D12"/>
    <mergeCell ref="F12:G12"/>
    <mergeCell ref="H12:I12"/>
    <mergeCell ref="L12:M12"/>
    <mergeCell ref="O12:P12"/>
    <mergeCell ref="C13:D13"/>
    <mergeCell ref="F13:G13"/>
    <mergeCell ref="H13:I13"/>
    <mergeCell ref="L13:M13"/>
    <mergeCell ref="O13:P13"/>
    <mergeCell ref="C14:D14"/>
    <mergeCell ref="F14:G14"/>
    <mergeCell ref="H14:I14"/>
    <mergeCell ref="L14:M14"/>
    <mergeCell ref="O14:P14"/>
  </mergeCells>
  <pageMargins left="0.75" right="0.75" top="1" bottom="1" header="0.5" footer="0.5"/>
  <pageSetup scale="47" orientation="landscape" r:id="rId4"/>
  <headerFooter alignWithMargins="0"/>
  <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2" tint="-0.499984740745262"/>
    <pageSetUpPr fitToPage="1"/>
  </sheetPr>
  <dimension ref="A1:F53"/>
  <sheetViews>
    <sheetView showGridLines="0" topLeftCell="A46" zoomScale="80" zoomScaleNormal="80" zoomScaleSheetLayoutView="80" workbookViewId="0">
      <selection activeCell="A48" sqref="A48"/>
    </sheetView>
  </sheetViews>
  <sheetFormatPr baseColWidth="10" defaultColWidth="11.44140625" defaultRowHeight="15.6"/>
  <cols>
    <col min="1" max="1" width="32.44140625" style="2" customWidth="1"/>
    <col min="2" max="2" width="11.44140625" style="3"/>
    <col min="3" max="3" width="13.21875" style="3" customWidth="1"/>
    <col min="4" max="4" width="17.21875" style="564" bestFit="1" customWidth="1"/>
    <col min="5" max="5" width="17.21875" style="565" bestFit="1" customWidth="1"/>
    <col min="6" max="6" width="11.44140625" style="5"/>
    <col min="7" max="16384" width="11.44140625" style="2"/>
  </cols>
  <sheetData>
    <row r="1" spans="1:5">
      <c r="A1" s="498" t="s">
        <v>366</v>
      </c>
      <c r="B1"/>
      <c r="C1"/>
      <c r="D1" s="567"/>
      <c r="E1" s="567"/>
    </row>
    <row r="2" spans="1:5">
      <c r="A2" s="498" t="s">
        <v>521</v>
      </c>
      <c r="B2"/>
      <c r="C2"/>
      <c r="D2" s="567"/>
      <c r="E2" s="567"/>
    </row>
    <row r="3" spans="1:5">
      <c r="A3" s="499" t="s">
        <v>206</v>
      </c>
      <c r="B3"/>
      <c r="C3"/>
      <c r="D3" s="567"/>
      <c r="E3" s="567"/>
    </row>
    <row r="4" spans="1:5" ht="16.2" thickBot="1">
      <c r="A4" s="497"/>
      <c r="B4"/>
      <c r="C4"/>
      <c r="D4" s="567"/>
      <c r="E4" s="567"/>
    </row>
    <row r="5" spans="1:5" ht="16.2" thickBot="1">
      <c r="A5" s="528"/>
      <c r="B5" s="529"/>
      <c r="C5" s="530"/>
      <c r="D5" s="532">
        <v>44196</v>
      </c>
      <c r="E5" s="563">
        <v>43830</v>
      </c>
    </row>
    <row r="6" spans="1:5">
      <c r="A6" s="679" t="s">
        <v>31</v>
      </c>
      <c r="B6" s="680"/>
      <c r="C6" s="681"/>
      <c r="D6" s="566"/>
      <c r="E6" s="568"/>
    </row>
    <row r="7" spans="1:5">
      <c r="A7" s="557" t="s">
        <v>348</v>
      </c>
      <c r="B7" s="502"/>
      <c r="C7" s="502"/>
      <c r="D7" s="569">
        <v>1972088463</v>
      </c>
      <c r="E7" s="570">
        <v>187724784</v>
      </c>
    </row>
    <row r="8" spans="1:5">
      <c r="A8" s="557" t="s">
        <v>32</v>
      </c>
      <c r="B8" s="558"/>
      <c r="C8" s="559"/>
      <c r="D8" s="569">
        <v>-792502438</v>
      </c>
      <c r="E8" s="571" t="s">
        <v>114</v>
      </c>
    </row>
    <row r="9" spans="1:5" ht="24.6" thickBot="1">
      <c r="A9" s="557" t="s">
        <v>522</v>
      </c>
      <c r="B9" s="502"/>
      <c r="C9" s="502"/>
      <c r="D9" s="572">
        <v>219628</v>
      </c>
      <c r="E9" s="573">
        <v>-1846870</v>
      </c>
    </row>
    <row r="10" spans="1:5" ht="25.05" customHeight="1">
      <c r="A10" s="676" t="s">
        <v>33</v>
      </c>
      <c r="B10" s="677"/>
      <c r="C10" s="678"/>
      <c r="D10" s="574">
        <v>1179805653</v>
      </c>
      <c r="E10" s="575">
        <v>185877914</v>
      </c>
    </row>
    <row r="11" spans="1:5">
      <c r="A11" s="556" t="s">
        <v>523</v>
      </c>
      <c r="B11" s="502"/>
      <c r="C11" s="502"/>
      <c r="D11" s="576"/>
      <c r="E11" s="577"/>
    </row>
    <row r="12" spans="1:5" ht="16.2" thickBot="1">
      <c r="A12" s="557" t="s">
        <v>147</v>
      </c>
      <c r="B12" s="502"/>
      <c r="C12" s="502"/>
      <c r="D12" s="572">
        <v>-2113034613</v>
      </c>
      <c r="E12" s="573">
        <v>-287478403</v>
      </c>
    </row>
    <row r="13" spans="1:5">
      <c r="A13" s="676" t="s">
        <v>60</v>
      </c>
      <c r="B13" s="677"/>
      <c r="C13" s="678"/>
      <c r="D13" s="566"/>
      <c r="E13" s="578">
        <v>-101600489</v>
      </c>
    </row>
    <row r="14" spans="1:5">
      <c r="A14" s="676"/>
      <c r="B14" s="677"/>
      <c r="C14" s="678"/>
      <c r="D14" s="574">
        <v>-933228960</v>
      </c>
      <c r="E14" s="575"/>
    </row>
    <row r="15" spans="1:5" ht="16.2" thickBot="1">
      <c r="A15" s="557" t="s">
        <v>92</v>
      </c>
      <c r="B15" s="502"/>
      <c r="C15" s="502"/>
      <c r="D15" s="579" t="s">
        <v>114</v>
      </c>
      <c r="E15" s="573">
        <v>-11154958</v>
      </c>
    </row>
    <row r="16" spans="1:5" ht="22.8">
      <c r="A16" s="556" t="s">
        <v>524</v>
      </c>
      <c r="B16" s="502"/>
      <c r="C16" s="502"/>
      <c r="D16" s="580">
        <v>-933228960</v>
      </c>
      <c r="E16" s="575">
        <v>-112755447</v>
      </c>
    </row>
    <row r="17" spans="1:5">
      <c r="A17" s="676" t="s">
        <v>34</v>
      </c>
      <c r="B17" s="677"/>
      <c r="C17" s="678"/>
      <c r="D17" s="566"/>
      <c r="E17" s="571"/>
    </row>
    <row r="18" spans="1:5">
      <c r="A18" s="557" t="s">
        <v>61</v>
      </c>
      <c r="B18" s="502"/>
      <c r="C18" s="502"/>
      <c r="D18" s="581" t="s">
        <v>114</v>
      </c>
      <c r="E18" s="570">
        <v>14777952574</v>
      </c>
    </row>
    <row r="19" spans="1:5">
      <c r="A19" s="557" t="s">
        <v>525</v>
      </c>
      <c r="B19" s="502"/>
      <c r="C19" s="502"/>
      <c r="D19" s="569">
        <v>648843205</v>
      </c>
      <c r="E19" s="571" t="s">
        <v>114</v>
      </c>
    </row>
    <row r="20" spans="1:5">
      <c r="A20" s="673" t="s">
        <v>526</v>
      </c>
      <c r="B20" s="674"/>
      <c r="C20" s="675"/>
      <c r="D20" s="582">
        <v>-1574732513</v>
      </c>
      <c r="E20" s="571" t="s">
        <v>114</v>
      </c>
    </row>
    <row r="21" spans="1:5" ht="16.2" thickBot="1">
      <c r="A21" s="557" t="s">
        <v>62</v>
      </c>
      <c r="B21" s="502"/>
      <c r="C21" s="502"/>
      <c r="D21" s="572">
        <v>44553027</v>
      </c>
      <c r="E21" s="583" t="s">
        <v>114</v>
      </c>
    </row>
    <row r="22" spans="1:5" ht="22.8">
      <c r="A22" s="556" t="s">
        <v>527</v>
      </c>
      <c r="B22" s="502"/>
      <c r="C22" s="502"/>
      <c r="D22" s="580">
        <v>-881336281</v>
      </c>
      <c r="E22" s="575">
        <v>14777952574</v>
      </c>
    </row>
    <row r="23" spans="1:5">
      <c r="A23" s="676" t="s">
        <v>35</v>
      </c>
      <c r="B23" s="677"/>
      <c r="C23" s="678"/>
      <c r="D23" s="584"/>
      <c r="E23" s="571"/>
    </row>
    <row r="24" spans="1:5">
      <c r="A24" s="557" t="s">
        <v>150</v>
      </c>
      <c r="B24" s="502"/>
      <c r="C24" s="502"/>
      <c r="D24" s="569">
        <v>16500000000</v>
      </c>
      <c r="E24" s="571" t="s">
        <v>114</v>
      </c>
    </row>
    <row r="25" spans="1:5">
      <c r="A25" s="557" t="s">
        <v>36</v>
      </c>
      <c r="B25" s="502"/>
      <c r="C25" s="502"/>
      <c r="D25" s="581" t="s">
        <v>114</v>
      </c>
      <c r="E25" s="570">
        <v>-14008209000</v>
      </c>
    </row>
    <row r="26" spans="1:5">
      <c r="A26" s="557" t="s">
        <v>41</v>
      </c>
      <c r="B26" s="502"/>
      <c r="C26" s="502"/>
      <c r="D26" s="581" t="s">
        <v>114</v>
      </c>
      <c r="E26" s="570">
        <v>-222480530</v>
      </c>
    </row>
    <row r="27" spans="1:5" ht="16.2" thickBot="1">
      <c r="A27" s="557" t="s">
        <v>101</v>
      </c>
      <c r="B27" s="502"/>
      <c r="C27" s="502"/>
      <c r="D27" s="572">
        <v>114297727</v>
      </c>
      <c r="E27" s="573">
        <v>116117864</v>
      </c>
    </row>
    <row r="28" spans="1:5" ht="23.4" thickBot="1">
      <c r="A28" s="556" t="s">
        <v>528</v>
      </c>
      <c r="B28" s="502"/>
      <c r="C28" s="502"/>
      <c r="D28" s="585">
        <v>16614297727</v>
      </c>
      <c r="E28" s="586">
        <v>-14114571666</v>
      </c>
    </row>
    <row r="29" spans="1:5">
      <c r="A29" s="676" t="s">
        <v>529</v>
      </c>
      <c r="B29" s="677"/>
      <c r="C29" s="678"/>
      <c r="D29" s="574">
        <v>14799732486</v>
      </c>
      <c r="E29" s="575">
        <v>550625461</v>
      </c>
    </row>
    <row r="30" spans="1:5" ht="23.4" thickBot="1">
      <c r="A30" s="556" t="s">
        <v>530</v>
      </c>
      <c r="B30" s="502"/>
      <c r="C30" s="502"/>
      <c r="D30" s="572">
        <v>751001613</v>
      </c>
      <c r="E30" s="573">
        <v>200376152</v>
      </c>
    </row>
    <row r="31" spans="1:5" ht="23.4" thickBot="1">
      <c r="A31" s="560" t="s">
        <v>531</v>
      </c>
      <c r="B31" s="561"/>
      <c r="C31" s="561"/>
      <c r="D31" s="587">
        <v>15550734099</v>
      </c>
      <c r="E31" s="588">
        <v>751001613</v>
      </c>
    </row>
    <row r="32" spans="1:5">
      <c r="A32" s="497"/>
      <c r="B32"/>
      <c r="C32"/>
      <c r="D32" s="567"/>
      <c r="E32" s="567"/>
    </row>
    <row r="33" spans="1:5">
      <c r="A33" s="497" t="s">
        <v>503</v>
      </c>
      <c r="B33"/>
      <c r="C33"/>
      <c r="D33" s="567"/>
      <c r="E33" s="567"/>
    </row>
    <row r="34" spans="1:5">
      <c r="A34" s="497"/>
      <c r="B34"/>
      <c r="C34"/>
      <c r="D34" s="567"/>
      <c r="E34" s="567"/>
    </row>
    <row r="35" spans="1:5">
      <c r="A35"/>
      <c r="B35"/>
      <c r="C35"/>
      <c r="D35" s="567"/>
      <c r="E35" s="567"/>
    </row>
    <row r="36" spans="1:5">
      <c r="A36" s="562"/>
      <c r="B36"/>
      <c r="C36"/>
      <c r="D36" s="567"/>
      <c r="E36" s="567"/>
    </row>
    <row r="52" spans="1:2">
      <c r="A52" s="603" t="s">
        <v>533</v>
      </c>
      <c r="B52" s="602"/>
    </row>
    <row r="53" spans="1:2">
      <c r="A53" s="603" t="s">
        <v>534</v>
      </c>
      <c r="B53" s="602"/>
    </row>
  </sheetData>
  <customSheetViews>
    <customSheetView guid="{599159CD-1620-491F-A2F6-FFBFC633DFF1}" scale="80" showPageBreaks="1" showGridLines="0" fitToPage="1" printArea="1" hiddenRows="1" topLeftCell="A30">
      <selection activeCell="A53" sqref="A53:XFD54"/>
      <pageMargins left="0.7" right="0.7" top="0.75" bottom="0.75" header="0.3" footer="0.3"/>
      <pageSetup paperSize="9" scale="59" fitToHeight="0" orientation="portrait" r:id="rId1"/>
    </customSheetView>
    <customSheetView guid="{7F8679DA-D059-4901-ACAC-85DFCE49504A}" scale="80" showGridLines="0" fitToPage="1" hiddenRows="1">
      <pageMargins left="0.7" right="0.7" top="0.75" bottom="0.75" header="0.3" footer="0.3"/>
      <pageSetup paperSize="9" scale="59" fitToHeight="0" orientation="portrait" r:id="rId2"/>
    </customSheetView>
    <customSheetView guid="{970CBB53-F4B3-462F-AEFE-2BC403F5F0AD}" scale="80" showPageBreaks="1" showGridLines="0" fitToPage="1" printArea="1" hiddenRows="1">
      <pane ySplit="7" topLeftCell="A23" activePane="bottomLeft" state="frozen"/>
      <selection pane="bottomLeft" activeCell="I38" sqref="I38"/>
      <pageMargins left="0.7" right="0.7" top="0.75" bottom="0.75" header="0.3" footer="0.3"/>
      <pageSetup paperSize="9" scale="67" fitToHeight="0" orientation="portrait" r:id="rId3"/>
    </customSheetView>
  </customSheetViews>
  <mergeCells count="7">
    <mergeCell ref="A20:C20"/>
    <mergeCell ref="A23:C23"/>
    <mergeCell ref="A29:C29"/>
    <mergeCell ref="A6:C6"/>
    <mergeCell ref="A10:C10"/>
    <mergeCell ref="A13:C14"/>
    <mergeCell ref="A17:C17"/>
  </mergeCells>
  <pageMargins left="0.7" right="0.7" top="0.75" bottom="0.75" header="0.3" footer="0.3"/>
  <pageSetup paperSize="9" scale="49" fitToHeight="0"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tabColor theme="2" tint="-0.499984740745262"/>
  </sheetPr>
  <dimension ref="A1:O106"/>
  <sheetViews>
    <sheetView showGridLines="0" topLeftCell="A96" zoomScale="90" zoomScaleNormal="90" zoomScaleSheetLayoutView="90" workbookViewId="0">
      <selection activeCell="B104" sqref="B104"/>
    </sheetView>
  </sheetViews>
  <sheetFormatPr baseColWidth="10" defaultColWidth="11.44140625" defaultRowHeight="13.8"/>
  <cols>
    <col min="1" max="1" width="3.5546875" style="30" customWidth="1"/>
    <col min="2" max="3" width="11.44140625" style="30"/>
    <col min="4" max="4" width="13.5546875" style="30" bestFit="1" customWidth="1"/>
    <col min="5" max="5" width="11.44140625" style="30"/>
    <col min="6" max="6" width="16.21875" style="30" customWidth="1"/>
    <col min="7" max="7" width="17.5546875" style="30" customWidth="1"/>
    <col min="8" max="8" width="17.77734375" style="30" customWidth="1"/>
    <col min="9" max="9" width="11.44140625" style="30"/>
    <col min="10" max="10" width="8.77734375" style="30" customWidth="1"/>
    <col min="11" max="11" width="13.44140625" style="30" customWidth="1"/>
    <col min="12" max="12" width="4.44140625" style="30" customWidth="1"/>
    <col min="13" max="13" width="11.44140625" style="158"/>
    <col min="14" max="16384" width="11.44140625" style="26"/>
  </cols>
  <sheetData>
    <row r="1" spans="1:15" ht="18.600000000000001">
      <c r="B1" s="687" t="s">
        <v>366</v>
      </c>
      <c r="C1" s="687"/>
      <c r="D1" s="687"/>
      <c r="E1" s="687"/>
      <c r="F1" s="687"/>
      <c r="G1" s="687"/>
      <c r="H1" s="687"/>
      <c r="I1" s="687"/>
      <c r="J1" s="687"/>
      <c r="K1" s="687"/>
    </row>
    <row r="2" spans="1:15" ht="4.3499999999999996" customHeight="1">
      <c r="B2" s="235"/>
      <c r="C2" s="235"/>
      <c r="D2" s="235"/>
      <c r="E2" s="235"/>
      <c r="F2" s="235"/>
      <c r="G2" s="235"/>
      <c r="H2" s="235"/>
      <c r="I2" s="235"/>
      <c r="J2" s="235"/>
      <c r="K2" s="235"/>
    </row>
    <row r="3" spans="1:15" ht="15.6">
      <c r="B3" s="700" t="s">
        <v>362</v>
      </c>
      <c r="C3" s="700"/>
      <c r="D3" s="700"/>
      <c r="E3" s="700"/>
      <c r="F3" s="700"/>
      <c r="G3" s="700"/>
      <c r="H3" s="700"/>
      <c r="I3" s="700"/>
      <c r="J3" s="700"/>
      <c r="K3" s="700"/>
    </row>
    <row r="4" spans="1:15" ht="15.6">
      <c r="B4" s="4"/>
      <c r="C4" s="4"/>
      <c r="D4" s="4"/>
      <c r="E4" s="4"/>
      <c r="F4" s="4"/>
      <c r="G4" s="4"/>
      <c r="H4" s="4"/>
      <c r="I4" s="4"/>
      <c r="J4" s="4"/>
      <c r="K4" s="4"/>
    </row>
    <row r="5" spans="1:15" ht="15.6">
      <c r="B5" s="43" t="s">
        <v>287</v>
      </c>
      <c r="C5" s="4"/>
      <c r="D5" s="4"/>
      <c r="E5" s="4"/>
      <c r="F5" s="4"/>
      <c r="G5" s="4"/>
      <c r="H5" s="4"/>
      <c r="I5" s="4"/>
      <c r="J5" s="4"/>
      <c r="K5" s="4"/>
    </row>
    <row r="6" spans="1:15" ht="10.35" customHeight="1"/>
    <row r="7" spans="1:15" s="28" customFormat="1" ht="81.599999999999994" customHeight="1">
      <c r="A7" s="115"/>
      <c r="B7" s="697" t="s">
        <v>385</v>
      </c>
      <c r="C7" s="698"/>
      <c r="D7" s="698"/>
      <c r="E7" s="698"/>
      <c r="F7" s="698"/>
      <c r="G7" s="698"/>
      <c r="H7" s="698"/>
      <c r="I7" s="698"/>
      <c r="J7" s="698"/>
      <c r="K7" s="699"/>
      <c r="L7" s="685"/>
      <c r="M7" s="686"/>
      <c r="N7" s="686"/>
      <c r="O7" s="686"/>
    </row>
    <row r="8" spans="1:15">
      <c r="B8" s="116"/>
      <c r="C8" s="116"/>
      <c r="D8" s="116"/>
      <c r="E8" s="116"/>
      <c r="F8" s="116"/>
      <c r="G8" s="116"/>
      <c r="H8" s="116"/>
      <c r="I8" s="116"/>
      <c r="J8" s="116"/>
      <c r="K8" s="116"/>
    </row>
    <row r="9" spans="1:15">
      <c r="B9" s="116"/>
      <c r="C9" s="116"/>
      <c r="D9" s="116"/>
      <c r="E9" s="116"/>
      <c r="F9" s="116"/>
      <c r="G9" s="116"/>
      <c r="H9" s="116"/>
      <c r="I9" s="116"/>
      <c r="J9" s="116"/>
      <c r="K9" s="116"/>
    </row>
    <row r="10" spans="1:15" ht="15.6">
      <c r="B10" s="43" t="s">
        <v>286</v>
      </c>
      <c r="C10" s="4"/>
      <c r="D10" s="4"/>
      <c r="E10" s="4"/>
      <c r="F10" s="4"/>
      <c r="G10" s="4"/>
      <c r="H10" s="4"/>
      <c r="I10" s="4"/>
      <c r="J10" s="4"/>
      <c r="K10" s="4"/>
    </row>
    <row r="11" spans="1:15" ht="10.35" customHeight="1"/>
    <row r="12" spans="1:15">
      <c r="B12" s="43" t="s">
        <v>97</v>
      </c>
    </row>
    <row r="13" spans="1:15" ht="10.35" customHeight="1"/>
    <row r="14" spans="1:15" ht="48.6" customHeight="1">
      <c r="B14" s="701" t="s">
        <v>386</v>
      </c>
      <c r="C14" s="702"/>
      <c r="D14" s="702"/>
      <c r="E14" s="702"/>
      <c r="F14" s="702"/>
      <c r="G14" s="702"/>
      <c r="H14" s="702"/>
      <c r="I14" s="702"/>
      <c r="J14" s="702"/>
      <c r="K14" s="703"/>
      <c r="M14" s="159"/>
    </row>
    <row r="15" spans="1:15" ht="10.35" customHeight="1">
      <c r="B15" s="34"/>
      <c r="K15" s="31"/>
    </row>
    <row r="16" spans="1:15" ht="46.35" customHeight="1">
      <c r="B16" s="688" t="s">
        <v>403</v>
      </c>
      <c r="C16" s="704"/>
      <c r="D16" s="704"/>
      <c r="E16" s="704"/>
      <c r="F16" s="704"/>
      <c r="G16" s="704"/>
      <c r="H16" s="704"/>
      <c r="I16" s="704"/>
      <c r="J16" s="704"/>
      <c r="K16" s="705"/>
    </row>
    <row r="17" spans="2:11" ht="10.35" customHeight="1">
      <c r="B17" s="34"/>
      <c r="K17" s="31"/>
    </row>
    <row r="18" spans="2:11" ht="27.75" customHeight="1">
      <c r="B18" s="688" t="s">
        <v>288</v>
      </c>
      <c r="C18" s="689"/>
      <c r="D18" s="689"/>
      <c r="E18" s="689"/>
      <c r="F18" s="689"/>
      <c r="G18" s="689"/>
      <c r="H18" s="689"/>
      <c r="I18" s="689"/>
      <c r="J18" s="689"/>
      <c r="K18" s="690"/>
    </row>
    <row r="19" spans="2:11" ht="8.1" customHeight="1">
      <c r="B19" s="694"/>
      <c r="C19" s="695"/>
      <c r="D19" s="695"/>
      <c r="E19" s="695"/>
      <c r="F19" s="695"/>
      <c r="G19" s="695"/>
      <c r="H19" s="695"/>
      <c r="I19" s="695"/>
      <c r="J19" s="695"/>
      <c r="K19" s="696"/>
    </row>
    <row r="20" spans="2:11" ht="27.6" customHeight="1">
      <c r="B20" s="688" t="s">
        <v>387</v>
      </c>
      <c r="C20" s="704"/>
      <c r="D20" s="704"/>
      <c r="E20" s="704"/>
      <c r="F20" s="704"/>
      <c r="G20" s="704"/>
      <c r="H20" s="704"/>
      <c r="I20" s="704"/>
      <c r="J20" s="704"/>
      <c r="K20" s="705"/>
    </row>
    <row r="21" spans="2:11" ht="16.350000000000001" customHeight="1">
      <c r="B21" s="691"/>
      <c r="C21" s="692"/>
      <c r="D21" s="692"/>
      <c r="E21" s="692"/>
      <c r="F21" s="692"/>
      <c r="G21" s="692"/>
      <c r="H21" s="692"/>
      <c r="I21" s="692"/>
      <c r="J21" s="692"/>
      <c r="K21" s="693"/>
    </row>
    <row r="22" spans="2:11" ht="16.350000000000001" customHeight="1">
      <c r="B22" s="441"/>
      <c r="C22" s="441"/>
      <c r="D22" s="441"/>
      <c r="E22" s="441"/>
      <c r="F22" s="441"/>
      <c r="G22" s="441"/>
      <c r="H22" s="441"/>
      <c r="I22" s="441"/>
      <c r="J22" s="441"/>
      <c r="K22" s="441"/>
    </row>
    <row r="23" spans="2:11" ht="12.75" customHeight="1">
      <c r="B23" s="619" t="s">
        <v>535</v>
      </c>
    </row>
    <row r="24" spans="2:11" ht="13.35" customHeight="1">
      <c r="B24" s="618"/>
    </row>
    <row r="25" spans="2:11" ht="13.35" customHeight="1">
      <c r="B25" s="620" t="s">
        <v>406</v>
      </c>
    </row>
    <row r="26" spans="2:11" ht="13.35" customHeight="1" thickBot="1"/>
    <row r="27" spans="2:11" ht="24.6" customHeight="1">
      <c r="B27" s="715"/>
      <c r="C27" s="717" t="s">
        <v>407</v>
      </c>
      <c r="D27" s="718"/>
      <c r="E27" s="721" t="s">
        <v>408</v>
      </c>
      <c r="F27" s="449" t="s">
        <v>409</v>
      </c>
      <c r="G27" s="449" t="s">
        <v>411</v>
      </c>
      <c r="H27" s="449" t="s">
        <v>412</v>
      </c>
    </row>
    <row r="28" spans="2:11" ht="24" customHeight="1" thickBot="1">
      <c r="B28" s="716"/>
      <c r="C28" s="719"/>
      <c r="D28" s="720"/>
      <c r="E28" s="722"/>
      <c r="F28" s="450" t="s">
        <v>410</v>
      </c>
      <c r="G28" s="450" t="s">
        <v>410</v>
      </c>
      <c r="H28" s="450" t="s">
        <v>410</v>
      </c>
    </row>
    <row r="29" spans="2:11" ht="13.35" customHeight="1" thickBot="1">
      <c r="B29" s="451"/>
      <c r="C29" s="450" t="s">
        <v>413</v>
      </c>
      <c r="D29" s="450" t="s">
        <v>414</v>
      </c>
      <c r="E29" s="452"/>
      <c r="F29" s="452"/>
      <c r="G29" s="452"/>
      <c r="H29" s="452"/>
    </row>
    <row r="30" spans="2:11" ht="21.75" customHeight="1" thickBot="1">
      <c r="B30" s="453" t="s">
        <v>415</v>
      </c>
      <c r="C30" s="454" t="s">
        <v>264</v>
      </c>
      <c r="D30" s="455">
        <v>1700</v>
      </c>
      <c r="E30" s="454" t="s">
        <v>416</v>
      </c>
      <c r="F30" s="456">
        <v>1000000</v>
      </c>
      <c r="G30" s="456">
        <v>1700000000</v>
      </c>
      <c r="H30" s="456">
        <v>1700000000</v>
      </c>
    </row>
    <row r="31" spans="2:11" ht="22.5" customHeight="1" thickBot="1">
      <c r="B31" s="453" t="s">
        <v>417</v>
      </c>
      <c r="C31" s="454" t="s">
        <v>264</v>
      </c>
      <c r="D31" s="455">
        <v>18200</v>
      </c>
      <c r="E31" s="454" t="s">
        <v>416</v>
      </c>
      <c r="F31" s="456">
        <v>1000000</v>
      </c>
      <c r="G31" s="456">
        <v>18200000000</v>
      </c>
      <c r="H31" s="456">
        <v>18200000000</v>
      </c>
    </row>
    <row r="32" spans="2:11" ht="13.35" customHeight="1"/>
    <row r="34" spans="1:13">
      <c r="B34" s="161" t="s">
        <v>418</v>
      </c>
    </row>
    <row r="35" spans="1:13" ht="10.35" customHeight="1"/>
    <row r="36" spans="1:13" s="28" customFormat="1" ht="29.1" customHeight="1">
      <c r="A36" s="115"/>
      <c r="B36" s="744" t="s">
        <v>419</v>
      </c>
      <c r="C36" s="745"/>
      <c r="D36" s="745"/>
      <c r="E36" s="745"/>
      <c r="F36" s="745"/>
      <c r="G36" s="745"/>
      <c r="H36" s="745"/>
      <c r="I36" s="745"/>
      <c r="J36" s="745"/>
      <c r="K36" s="746"/>
      <c r="L36" s="115"/>
      <c r="M36" s="159"/>
    </row>
    <row r="37" spans="1:13" ht="13.35" customHeight="1"/>
    <row r="38" spans="1:13">
      <c r="B38" s="43" t="s">
        <v>289</v>
      </c>
    </row>
    <row r="40" spans="1:13">
      <c r="B40" s="43" t="s">
        <v>166</v>
      </c>
    </row>
    <row r="41" spans="1:13" ht="10.35" customHeight="1"/>
    <row r="42" spans="1:13">
      <c r="B42" s="30" t="s">
        <v>167</v>
      </c>
    </row>
    <row r="44" spans="1:13">
      <c r="B44" s="43" t="s">
        <v>168</v>
      </c>
    </row>
    <row r="45" spans="1:13" ht="10.35" customHeight="1"/>
    <row r="46" spans="1:13" ht="36.6" customHeight="1">
      <c r="B46" s="701" t="s">
        <v>420</v>
      </c>
      <c r="C46" s="702"/>
      <c r="D46" s="702"/>
      <c r="E46" s="702"/>
      <c r="F46" s="702"/>
      <c r="G46" s="702"/>
      <c r="H46" s="702"/>
      <c r="I46" s="702"/>
      <c r="J46" s="702"/>
      <c r="K46" s="703"/>
    </row>
    <row r="47" spans="1:13" ht="22.8" customHeight="1">
      <c r="B47" s="440"/>
      <c r="C47" s="441"/>
      <c r="D47" s="441"/>
      <c r="E47" s="441"/>
      <c r="F47" s="441"/>
      <c r="G47" s="441"/>
      <c r="H47" s="441"/>
      <c r="I47" s="441"/>
      <c r="J47" s="441"/>
      <c r="K47" s="442"/>
    </row>
    <row r="48" spans="1:13" ht="91.35" customHeight="1">
      <c r="B48" s="747" t="s">
        <v>421</v>
      </c>
      <c r="C48" s="748"/>
      <c r="D48" s="748"/>
      <c r="E48" s="748"/>
      <c r="F48" s="748"/>
      <c r="G48" s="748"/>
      <c r="H48" s="748"/>
      <c r="I48" s="748"/>
      <c r="J48" s="748"/>
      <c r="K48" s="749"/>
    </row>
    <row r="49" spans="2:11">
      <c r="B49" s="116"/>
      <c r="C49" s="116"/>
      <c r="D49" s="116"/>
      <c r="E49" s="116"/>
      <c r="F49" s="116"/>
      <c r="G49" s="116"/>
      <c r="H49" s="116"/>
      <c r="I49" s="116"/>
      <c r="J49" s="116"/>
      <c r="K49" s="116"/>
    </row>
    <row r="50" spans="2:11">
      <c r="B50" s="64" t="s">
        <v>169</v>
      </c>
      <c r="C50" s="116"/>
      <c r="D50" s="116"/>
      <c r="E50" s="116"/>
      <c r="F50" s="116"/>
      <c r="G50" s="116"/>
      <c r="H50" s="116"/>
      <c r="I50" s="116"/>
      <c r="J50" s="116"/>
      <c r="K50" s="116"/>
    </row>
    <row r="51" spans="2:11" ht="10.35" customHeight="1"/>
    <row r="52" spans="2:11" ht="50.25" customHeight="1">
      <c r="B52" s="701" t="s">
        <v>388</v>
      </c>
      <c r="C52" s="702"/>
      <c r="D52" s="702"/>
      <c r="E52" s="702"/>
      <c r="F52" s="702"/>
      <c r="G52" s="702"/>
      <c r="H52" s="702"/>
      <c r="I52" s="702"/>
      <c r="J52" s="702"/>
      <c r="K52" s="703"/>
    </row>
    <row r="53" spans="2:11" ht="45.75" customHeight="1">
      <c r="B53" s="706" t="s">
        <v>422</v>
      </c>
      <c r="C53" s="707"/>
      <c r="D53" s="707"/>
      <c r="E53" s="707"/>
      <c r="F53" s="707"/>
      <c r="G53" s="707"/>
      <c r="H53" s="707"/>
      <c r="I53" s="707"/>
      <c r="J53" s="707"/>
      <c r="K53" s="708"/>
    </row>
    <row r="54" spans="2:11">
      <c r="B54" s="116"/>
      <c r="C54" s="116"/>
      <c r="D54" s="116"/>
      <c r="E54" s="116"/>
      <c r="F54" s="116"/>
      <c r="G54" s="116"/>
      <c r="H54" s="116"/>
      <c r="I54" s="116"/>
      <c r="J54" s="116"/>
      <c r="K54" s="116"/>
    </row>
    <row r="55" spans="2:11">
      <c r="B55" s="64" t="s">
        <v>170</v>
      </c>
      <c r="C55" s="116"/>
      <c r="D55" s="116"/>
      <c r="E55" s="116"/>
      <c r="F55" s="116"/>
      <c r="G55" s="116"/>
      <c r="H55" s="116"/>
      <c r="I55" s="116"/>
      <c r="J55" s="116"/>
      <c r="K55" s="116"/>
    </row>
    <row r="56" spans="2:11" ht="10.35" customHeight="1"/>
    <row r="57" spans="2:11" ht="43.35" customHeight="1">
      <c r="B57" s="697" t="s">
        <v>171</v>
      </c>
      <c r="C57" s="698"/>
      <c r="D57" s="698"/>
      <c r="E57" s="698"/>
      <c r="F57" s="698"/>
      <c r="G57" s="698"/>
      <c r="H57" s="698"/>
      <c r="I57" s="698"/>
      <c r="J57" s="698"/>
      <c r="K57" s="699"/>
    </row>
    <row r="58" spans="2:11">
      <c r="B58" s="153"/>
      <c r="C58" s="153"/>
      <c r="D58" s="153"/>
      <c r="E58" s="153"/>
      <c r="F58" s="153"/>
      <c r="G58" s="153"/>
      <c r="H58" s="153"/>
      <c r="I58" s="153"/>
      <c r="J58" s="153"/>
      <c r="K58" s="153"/>
    </row>
    <row r="59" spans="2:11">
      <c r="B59" s="43" t="s">
        <v>172</v>
      </c>
      <c r="C59" s="116"/>
      <c r="D59" s="116"/>
      <c r="E59" s="116"/>
      <c r="F59" s="116"/>
      <c r="G59" s="116"/>
      <c r="H59" s="116"/>
      <c r="I59" s="116"/>
      <c r="J59" s="116"/>
      <c r="K59" s="116"/>
    </row>
    <row r="60" spans="2:11" ht="10.35" customHeight="1">
      <c r="B60" s="43"/>
    </row>
    <row r="61" spans="2:11">
      <c r="B61" s="64" t="s">
        <v>290</v>
      </c>
      <c r="C61" s="153"/>
      <c r="D61" s="153"/>
      <c r="E61" s="153"/>
      <c r="F61" s="153"/>
      <c r="G61" s="153"/>
      <c r="H61" s="153"/>
      <c r="I61" s="153"/>
      <c r="J61" s="153"/>
      <c r="K61" s="153"/>
    </row>
    <row r="62" spans="2:11" ht="10.35" customHeight="1"/>
    <row r="63" spans="2:11" ht="42.6" customHeight="1">
      <c r="B63" s="697" t="s">
        <v>349</v>
      </c>
      <c r="C63" s="698"/>
      <c r="D63" s="698"/>
      <c r="E63" s="698"/>
      <c r="F63" s="698"/>
      <c r="G63" s="698"/>
      <c r="H63" s="698"/>
      <c r="I63" s="698"/>
      <c r="J63" s="698"/>
      <c r="K63" s="699"/>
    </row>
    <row r="64" spans="2:11">
      <c r="B64" s="153"/>
      <c r="C64" s="153"/>
      <c r="D64" s="153"/>
      <c r="E64" s="153"/>
      <c r="F64" s="153"/>
      <c r="G64" s="153"/>
      <c r="H64" s="153"/>
      <c r="I64" s="153"/>
      <c r="J64" s="153"/>
      <c r="K64" s="153"/>
    </row>
    <row r="65" spans="2:11" ht="14.1" customHeight="1">
      <c r="B65" s="64" t="s">
        <v>294</v>
      </c>
      <c r="C65" s="64"/>
      <c r="D65" s="64"/>
      <c r="E65" s="64"/>
      <c r="F65" s="64"/>
      <c r="G65" s="64"/>
      <c r="H65" s="64"/>
      <c r="I65" s="64"/>
      <c r="J65" s="64"/>
      <c r="K65" s="64"/>
    </row>
    <row r="66" spans="2:11" ht="10.35" customHeight="1"/>
    <row r="67" spans="2:11" ht="12" customHeight="1">
      <c r="B67" s="43" t="s">
        <v>291</v>
      </c>
      <c r="C67" s="26"/>
    </row>
    <row r="68" spans="2:11" ht="10.35" customHeight="1"/>
    <row r="69" spans="2:11" ht="38.25" customHeight="1">
      <c r="B69" s="709" t="s">
        <v>423</v>
      </c>
      <c r="C69" s="710"/>
      <c r="D69" s="710"/>
      <c r="E69" s="710"/>
      <c r="F69" s="710"/>
      <c r="G69" s="710"/>
      <c r="H69" s="710"/>
      <c r="I69" s="710"/>
      <c r="J69" s="710"/>
      <c r="K69" s="711"/>
    </row>
    <row r="70" spans="2:11" ht="10.35" customHeight="1"/>
    <row r="71" spans="2:11">
      <c r="B71" s="43" t="s">
        <v>292</v>
      </c>
      <c r="C71" s="153"/>
      <c r="D71" s="153"/>
      <c r="E71" s="153"/>
      <c r="F71" s="153"/>
      <c r="G71" s="153"/>
      <c r="H71" s="153"/>
      <c r="I71" s="153"/>
      <c r="J71" s="153"/>
      <c r="K71" s="153"/>
    </row>
    <row r="72" spans="2:11" ht="10.35" customHeight="1"/>
    <row r="73" spans="2:11" ht="12.6" customHeight="1">
      <c r="B73" s="712" t="s">
        <v>293</v>
      </c>
      <c r="C73" s="713"/>
      <c r="D73" s="713"/>
      <c r="E73" s="713"/>
      <c r="F73" s="713"/>
      <c r="G73" s="713"/>
      <c r="H73" s="713"/>
      <c r="I73" s="713"/>
      <c r="J73" s="713"/>
      <c r="K73" s="714"/>
    </row>
    <row r="74" spans="2:11" ht="8.5500000000000007" customHeight="1">
      <c r="B74" s="34"/>
      <c r="K74" s="31"/>
    </row>
    <row r="75" spans="2:11" ht="25.35" customHeight="1">
      <c r="B75" s="682" t="s">
        <v>382</v>
      </c>
      <c r="C75" s="683"/>
      <c r="D75" s="683"/>
      <c r="E75" s="683"/>
      <c r="F75" s="683"/>
      <c r="G75" s="683"/>
      <c r="H75" s="683"/>
      <c r="I75" s="683"/>
      <c r="J75" s="683"/>
      <c r="K75" s="684"/>
    </row>
    <row r="76" spans="2:11" ht="8.5500000000000007" customHeight="1">
      <c r="B76" s="34"/>
      <c r="K76" s="31"/>
    </row>
    <row r="77" spans="2:11" ht="25.35" customHeight="1">
      <c r="B77" s="741" t="s">
        <v>173</v>
      </c>
      <c r="C77" s="742"/>
      <c r="D77" s="742"/>
      <c r="E77" s="742"/>
      <c r="F77" s="742"/>
      <c r="G77" s="742"/>
      <c r="H77" s="742"/>
      <c r="I77" s="742"/>
      <c r="J77" s="742"/>
      <c r="K77" s="743"/>
    </row>
    <row r="78" spans="2:11" ht="13.35" customHeight="1">
      <c r="B78" s="153"/>
      <c r="C78" s="153"/>
      <c r="D78" s="153"/>
      <c r="E78" s="153"/>
      <c r="F78" s="153"/>
      <c r="G78" s="153"/>
      <c r="H78" s="153"/>
      <c r="I78" s="153"/>
      <c r="J78" s="153"/>
      <c r="K78" s="153"/>
    </row>
    <row r="79" spans="2:11">
      <c r="B79" s="43" t="s">
        <v>174</v>
      </c>
    </row>
    <row r="80" spans="2:11" ht="10.35" customHeight="1"/>
    <row r="81" spans="1:13" s="27" customFormat="1" ht="28.35" customHeight="1">
      <c r="A81" s="154"/>
      <c r="B81" s="738" t="s">
        <v>424</v>
      </c>
      <c r="C81" s="739"/>
      <c r="D81" s="739"/>
      <c r="E81" s="739"/>
      <c r="F81" s="739"/>
      <c r="G81" s="739"/>
      <c r="H81" s="739"/>
      <c r="I81" s="739"/>
      <c r="J81" s="739"/>
      <c r="K81" s="740"/>
      <c r="L81" s="154"/>
      <c r="M81" s="160"/>
    </row>
    <row r="82" spans="1:13" ht="6.6" customHeight="1">
      <c r="B82" s="34"/>
      <c r="K82" s="31"/>
    </row>
    <row r="83" spans="1:13" ht="26.1" customHeight="1">
      <c r="B83" s="735" t="s">
        <v>425</v>
      </c>
      <c r="C83" s="736"/>
      <c r="D83" s="736"/>
      <c r="E83" s="736"/>
      <c r="F83" s="736"/>
      <c r="G83" s="736"/>
      <c r="H83" s="736"/>
      <c r="I83" s="736"/>
      <c r="J83" s="736"/>
      <c r="K83" s="737"/>
    </row>
    <row r="84" spans="1:13" ht="13.5" customHeight="1">
      <c r="B84" s="117"/>
      <c r="C84" s="117"/>
      <c r="D84" s="117"/>
      <c r="E84" s="117"/>
      <c r="F84" s="117"/>
      <c r="G84" s="117"/>
      <c r="H84" s="117"/>
      <c r="I84" s="117"/>
      <c r="J84" s="117"/>
      <c r="K84" s="117"/>
    </row>
    <row r="85" spans="1:13">
      <c r="B85" s="43" t="s">
        <v>426</v>
      </c>
    </row>
    <row r="86" spans="1:13" ht="10.35" customHeight="1"/>
    <row r="87" spans="1:13" ht="30" customHeight="1">
      <c r="B87" s="729" t="s">
        <v>296</v>
      </c>
      <c r="C87" s="730"/>
      <c r="D87" s="730"/>
      <c r="E87" s="730"/>
      <c r="F87" s="730"/>
      <c r="G87" s="730"/>
      <c r="H87" s="730"/>
      <c r="I87" s="730"/>
      <c r="J87" s="730"/>
      <c r="K87" s="731"/>
    </row>
    <row r="88" spans="1:13" ht="6.6" customHeight="1">
      <c r="B88" s="34"/>
      <c r="K88" s="31"/>
    </row>
    <row r="89" spans="1:13" ht="28.35" customHeight="1">
      <c r="B89" s="732" t="s">
        <v>354</v>
      </c>
      <c r="C89" s="733"/>
      <c r="D89" s="733"/>
      <c r="E89" s="733"/>
      <c r="F89" s="733"/>
      <c r="G89" s="733"/>
      <c r="H89" s="733"/>
      <c r="I89" s="733"/>
      <c r="J89" s="733"/>
      <c r="K89" s="734"/>
    </row>
    <row r="90" spans="1:13">
      <c r="B90" s="115"/>
      <c r="C90" s="115"/>
      <c r="D90" s="115"/>
      <c r="E90" s="115"/>
      <c r="F90" s="115"/>
      <c r="G90" s="115"/>
      <c r="H90" s="115"/>
      <c r="I90" s="115"/>
      <c r="J90" s="115"/>
      <c r="K90" s="115"/>
    </row>
    <row r="91" spans="1:13">
      <c r="B91" s="43" t="s">
        <v>427</v>
      </c>
      <c r="C91" s="115"/>
      <c r="D91" s="115"/>
      <c r="E91" s="115"/>
      <c r="F91" s="115"/>
      <c r="G91" s="115"/>
      <c r="H91" s="115"/>
      <c r="I91" s="115"/>
      <c r="J91" s="115"/>
      <c r="K91" s="115"/>
    </row>
    <row r="92" spans="1:13" ht="10.35" customHeight="1"/>
    <row r="93" spans="1:13" ht="247.35" customHeight="1">
      <c r="B93" s="726" t="s">
        <v>428</v>
      </c>
      <c r="C93" s="727"/>
      <c r="D93" s="727"/>
      <c r="E93" s="727"/>
      <c r="F93" s="727"/>
      <c r="G93" s="727"/>
      <c r="H93" s="727"/>
      <c r="I93" s="727"/>
      <c r="J93" s="727"/>
      <c r="K93" s="728"/>
    </row>
    <row r="95" spans="1:13">
      <c r="B95" s="43" t="s">
        <v>295</v>
      </c>
      <c r="C95" s="43"/>
      <c r="D95" s="43"/>
      <c r="E95" s="43"/>
      <c r="F95" s="43"/>
      <c r="G95" s="43"/>
    </row>
    <row r="96" spans="1:13" ht="10.35" customHeight="1"/>
    <row r="97" spans="1:13" ht="54" customHeight="1">
      <c r="B97" s="729" t="s">
        <v>429</v>
      </c>
      <c r="C97" s="730"/>
      <c r="D97" s="730"/>
      <c r="E97" s="730"/>
      <c r="F97" s="730"/>
      <c r="G97" s="730"/>
      <c r="H97" s="730"/>
      <c r="I97" s="730"/>
      <c r="J97" s="730"/>
      <c r="K97" s="731"/>
    </row>
    <row r="98" spans="1:13" ht="16.350000000000001" customHeight="1">
      <c r="B98" s="723"/>
      <c r="C98" s="724"/>
      <c r="D98" s="724"/>
      <c r="E98" s="724"/>
      <c r="F98" s="724"/>
      <c r="G98" s="724"/>
      <c r="H98" s="724"/>
      <c r="I98" s="724"/>
      <c r="J98" s="724"/>
      <c r="K98" s="725"/>
    </row>
    <row r="99" spans="1:13" ht="75" customHeight="1">
      <c r="B99" s="726" t="s">
        <v>430</v>
      </c>
      <c r="C99" s="727"/>
      <c r="D99" s="727"/>
      <c r="E99" s="727"/>
      <c r="F99" s="727"/>
      <c r="G99" s="727"/>
      <c r="H99" s="727"/>
      <c r="I99" s="727"/>
      <c r="J99" s="727"/>
      <c r="K99" s="728"/>
    </row>
    <row r="101" spans="1:13" s="609" customFormat="1">
      <c r="A101" s="610"/>
      <c r="B101" s="610"/>
      <c r="C101" s="610"/>
      <c r="D101" s="610"/>
      <c r="E101" s="610"/>
      <c r="F101" s="610"/>
      <c r="G101" s="610"/>
      <c r="H101" s="610"/>
      <c r="I101" s="610"/>
      <c r="J101" s="610"/>
      <c r="K101" s="610"/>
      <c r="L101" s="610"/>
      <c r="M101" s="614"/>
    </row>
    <row r="102" spans="1:13" s="609" customFormat="1">
      <c r="A102" s="610"/>
      <c r="B102" s="610"/>
      <c r="C102" s="610"/>
      <c r="D102" s="610"/>
      <c r="E102" s="610"/>
      <c r="F102" s="610"/>
      <c r="G102" s="610"/>
      <c r="H102" s="610"/>
      <c r="I102" s="610"/>
      <c r="J102" s="610"/>
      <c r="K102" s="610"/>
      <c r="L102" s="610"/>
      <c r="M102" s="614"/>
    </row>
    <row r="103" spans="1:13" ht="15.6">
      <c r="D103" s="4"/>
      <c r="G103" s="4"/>
      <c r="I103" s="4"/>
      <c r="J103" s="4"/>
    </row>
    <row r="104" spans="1:13">
      <c r="B104" s="155"/>
      <c r="E104" s="26"/>
      <c r="F104" s="156"/>
      <c r="H104" s="157"/>
      <c r="I104" s="26"/>
      <c r="K104" s="26"/>
    </row>
    <row r="105" spans="1:13" ht="14.4">
      <c r="B105" s="605" t="s">
        <v>533</v>
      </c>
      <c r="C105" s="604"/>
    </row>
    <row r="106" spans="1:13" ht="14.4">
      <c r="B106" s="605" t="s">
        <v>534</v>
      </c>
      <c r="C106" s="604"/>
    </row>
  </sheetData>
  <customSheetViews>
    <customSheetView guid="{599159CD-1620-491F-A2F6-FFBFC633DFF1}" scale="90" showGridLines="0" printArea="1">
      <selection activeCell="M5" sqref="M5"/>
      <rowBreaks count="1" manualBreakCount="1">
        <brk id="55" max="11" man="1"/>
      </rowBreaks>
      <pageMargins left="0.7" right="0.7" top="0.75" bottom="0.75" header="0.3" footer="0.3"/>
      <pageSetup scale="62" orientation="portrait" r:id="rId1"/>
    </customSheetView>
    <customSheetView guid="{7F8679DA-D059-4901-ACAC-85DFCE49504A}" scale="90" showGridLines="0" topLeftCell="A71">
      <selection activeCell="B63" sqref="B63:K63"/>
      <rowBreaks count="1" manualBreakCount="1">
        <brk id="54" max="11" man="1"/>
      </rowBreaks>
      <pageMargins left="0.7" right="0.7" top="0.75" bottom="0.75" header="0.3" footer="0.3"/>
      <pageSetup scale="62" orientation="portrait" r:id="rId2"/>
    </customSheetView>
    <customSheetView guid="{970CBB53-F4B3-462F-AEFE-2BC403F5F0AD}" showPageBreaks="1" showGridLines="0" printArea="1" view="pageBreakPreview" topLeftCell="A46">
      <pageMargins left="0.7" right="0.7" top="0.75" bottom="0.75" header="0.3" footer="0.3"/>
      <pageSetup scale="73" orientation="portrait" r:id="rId3"/>
    </customSheetView>
  </customSheetViews>
  <mergeCells count="32">
    <mergeCell ref="B27:B28"/>
    <mergeCell ref="C27:D28"/>
    <mergeCell ref="E27:E28"/>
    <mergeCell ref="B98:K98"/>
    <mergeCell ref="B99:K99"/>
    <mergeCell ref="B93:K93"/>
    <mergeCell ref="B97:K97"/>
    <mergeCell ref="B89:K89"/>
    <mergeCell ref="B83:K83"/>
    <mergeCell ref="B87:K87"/>
    <mergeCell ref="B81:K81"/>
    <mergeCell ref="B77:K77"/>
    <mergeCell ref="B36:K36"/>
    <mergeCell ref="B46:K46"/>
    <mergeCell ref="B48:K48"/>
    <mergeCell ref="B52:K52"/>
    <mergeCell ref="B75:K75"/>
    <mergeCell ref="L7:O7"/>
    <mergeCell ref="B1:K1"/>
    <mergeCell ref="B18:K18"/>
    <mergeCell ref="B21:K21"/>
    <mergeCell ref="B19:K19"/>
    <mergeCell ref="B7:K7"/>
    <mergeCell ref="B3:K3"/>
    <mergeCell ref="B14:K14"/>
    <mergeCell ref="B20:K20"/>
    <mergeCell ref="B16:K16"/>
    <mergeCell ref="B53:K53"/>
    <mergeCell ref="B57:K57"/>
    <mergeCell ref="B63:K63"/>
    <mergeCell ref="B69:K69"/>
    <mergeCell ref="B73:K73"/>
  </mergeCells>
  <pageMargins left="0.7" right="0.7" top="0.75" bottom="0.75" header="0.3" footer="0.3"/>
  <pageSetup paperSize="190" scale="62" orientation="portrait" r:id="rId4"/>
  <rowBreaks count="1" manualBreakCount="1">
    <brk id="64" max="1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tabColor theme="2" tint="-0.499984740745262"/>
  </sheetPr>
  <dimension ref="A1:J97"/>
  <sheetViews>
    <sheetView showGridLines="0" topLeftCell="A55" zoomScale="80" zoomScaleNormal="80" zoomScaleSheetLayoutView="100" workbookViewId="0">
      <selection activeCell="A80" sqref="A80:XFD80"/>
    </sheetView>
  </sheetViews>
  <sheetFormatPr baseColWidth="10" defaultColWidth="9.44140625" defaultRowHeight="13.8"/>
  <cols>
    <col min="1" max="1" width="4.44140625" style="176" customWidth="1"/>
    <col min="2" max="2" width="64.77734375" style="7" customWidth="1"/>
    <col min="3" max="3" width="16.44140625" style="7" customWidth="1"/>
    <col min="4" max="4" width="20.44140625" style="7" customWidth="1"/>
    <col min="5" max="5" width="15.21875" style="7" customWidth="1"/>
    <col min="6" max="6" width="20.44140625" style="7" customWidth="1"/>
    <col min="7" max="7" width="18.5546875" style="7" customWidth="1"/>
    <col min="8" max="8" width="16.44140625" style="7" customWidth="1"/>
    <col min="9" max="9" width="19.5546875" style="7" customWidth="1"/>
    <col min="10" max="10" width="16.5546875" style="6" customWidth="1"/>
    <col min="11" max="11" width="18.5546875" style="6" customWidth="1"/>
    <col min="12" max="16384" width="9.44140625" style="6"/>
  </cols>
  <sheetData>
    <row r="1" spans="1:10">
      <c r="A1" s="169"/>
      <c r="B1" s="23"/>
      <c r="C1" s="23"/>
      <c r="D1" s="23"/>
      <c r="E1" s="23"/>
      <c r="F1" s="23"/>
      <c r="G1" s="23"/>
      <c r="H1" s="23"/>
      <c r="I1" s="23"/>
      <c r="J1" s="16"/>
    </row>
    <row r="2" spans="1:10">
      <c r="A2" s="170"/>
      <c r="B2" s="23" t="s">
        <v>345</v>
      </c>
      <c r="C2" s="15"/>
      <c r="D2" s="15"/>
      <c r="E2" s="15"/>
      <c r="F2" s="15"/>
      <c r="G2" s="15"/>
      <c r="H2" s="15"/>
      <c r="I2" s="15"/>
      <c r="J2" s="16"/>
    </row>
    <row r="3" spans="1:10">
      <c r="A3" s="170"/>
      <c r="B3" s="15"/>
      <c r="C3" s="15"/>
      <c r="D3" s="15"/>
      <c r="E3" s="15"/>
      <c r="F3" s="15"/>
      <c r="G3" s="15"/>
      <c r="H3" s="15"/>
      <c r="I3" s="15"/>
      <c r="J3" s="16"/>
    </row>
    <row r="4" spans="1:10" ht="15.6">
      <c r="A4" s="170"/>
      <c r="B4" s="35" t="s">
        <v>112</v>
      </c>
      <c r="C4" s="15"/>
      <c r="D4" s="15"/>
      <c r="E4" s="15"/>
      <c r="F4" s="15"/>
      <c r="G4" s="15"/>
      <c r="H4" s="15"/>
      <c r="I4" s="15"/>
      <c r="J4" s="16"/>
    </row>
    <row r="5" spans="1:10">
      <c r="A5" s="170"/>
      <c r="B5" s="23"/>
      <c r="C5" s="15"/>
      <c r="D5" s="15"/>
      <c r="E5" s="15"/>
      <c r="F5" s="15"/>
      <c r="G5" s="15"/>
      <c r="H5" s="15"/>
      <c r="I5" s="15"/>
      <c r="J5" s="16"/>
    </row>
    <row r="6" spans="1:10" ht="28.35" customHeight="1">
      <c r="A6" s="170"/>
      <c r="B6" s="704" t="s">
        <v>297</v>
      </c>
      <c r="C6" s="704"/>
      <c r="D6" s="704"/>
      <c r="E6" s="704"/>
      <c r="F6" s="704"/>
      <c r="G6" s="704"/>
      <c r="H6" s="704"/>
      <c r="I6" s="704"/>
      <c r="J6" s="16"/>
    </row>
    <row r="7" spans="1:10" ht="16.2" thickBot="1">
      <c r="A7" s="170"/>
      <c r="B7" s="4"/>
      <c r="C7" s="15"/>
      <c r="D7" s="15"/>
      <c r="E7" s="15"/>
      <c r="F7" s="15"/>
      <c r="G7" s="15"/>
      <c r="H7" s="15"/>
      <c r="I7" s="15"/>
      <c r="J7" s="16"/>
    </row>
    <row r="8" spans="1:10" s="20" customFormat="1" ht="27.6">
      <c r="A8" s="171"/>
      <c r="B8" s="167" t="s">
        <v>300</v>
      </c>
      <c r="C8" s="168" t="s">
        <v>370</v>
      </c>
      <c r="D8" s="168" t="s">
        <v>301</v>
      </c>
      <c r="E8" s="36"/>
      <c r="F8" s="36"/>
      <c r="G8" s="36"/>
      <c r="H8" s="36"/>
      <c r="I8" s="36"/>
      <c r="J8" s="36"/>
    </row>
    <row r="9" spans="1:10" ht="15" customHeight="1">
      <c r="A9" s="170"/>
      <c r="B9" s="165" t="s">
        <v>298</v>
      </c>
      <c r="C9" s="163">
        <v>6891.96</v>
      </c>
      <c r="D9" s="163">
        <v>6442.33</v>
      </c>
      <c r="E9" s="15"/>
      <c r="F9" s="15"/>
      <c r="G9" s="15"/>
      <c r="H9" s="15"/>
      <c r="I9" s="16"/>
      <c r="J9" s="16"/>
    </row>
    <row r="10" spans="1:10" ht="15" customHeight="1" thickBot="1">
      <c r="A10" s="170"/>
      <c r="B10" s="166" t="s">
        <v>299</v>
      </c>
      <c r="C10" s="164">
        <v>6941.65</v>
      </c>
      <c r="D10" s="164">
        <v>6463.95</v>
      </c>
      <c r="E10" s="15"/>
      <c r="F10" s="15"/>
      <c r="G10" s="15"/>
      <c r="H10" s="15"/>
      <c r="I10" s="16"/>
      <c r="J10" s="16"/>
    </row>
    <row r="11" spans="1:10">
      <c r="A11" s="170"/>
      <c r="B11" s="15"/>
      <c r="C11" s="15"/>
      <c r="D11" s="37"/>
      <c r="E11" s="37"/>
      <c r="F11" s="15"/>
      <c r="G11" s="15"/>
      <c r="H11" s="15"/>
      <c r="I11" s="16"/>
      <c r="J11" s="16"/>
    </row>
    <row r="12" spans="1:10" ht="15.6">
      <c r="A12" s="170"/>
      <c r="B12" s="35" t="s">
        <v>113</v>
      </c>
      <c r="C12" s="15"/>
      <c r="D12" s="15"/>
      <c r="E12" s="15"/>
      <c r="F12" s="15"/>
      <c r="G12" s="15"/>
      <c r="H12" s="15"/>
      <c r="I12" s="15"/>
      <c r="J12" s="16"/>
    </row>
    <row r="13" spans="1:10">
      <c r="A13" s="170"/>
      <c r="B13" s="704" t="s">
        <v>431</v>
      </c>
      <c r="C13" s="704"/>
      <c r="D13" s="704"/>
      <c r="E13" s="704"/>
      <c r="F13" s="704"/>
      <c r="G13" s="704"/>
      <c r="H13" s="704"/>
      <c r="I13" s="704"/>
      <c r="J13" s="16"/>
    </row>
    <row r="14" spans="1:10" ht="14.4" thickBot="1">
      <c r="A14" s="170"/>
      <c r="B14" s="755" t="s">
        <v>124</v>
      </c>
      <c r="C14" s="755"/>
      <c r="D14" s="755"/>
      <c r="E14" s="755"/>
      <c r="F14" s="755"/>
      <c r="G14" s="755"/>
      <c r="H14" s="755"/>
      <c r="I14" s="755"/>
      <c r="J14" s="16"/>
    </row>
    <row r="15" spans="1:10" s="179" customFormat="1" ht="27.6">
      <c r="A15" s="177"/>
      <c r="B15" s="756" t="s">
        <v>126</v>
      </c>
      <c r="C15" s="430" t="s">
        <v>132</v>
      </c>
      <c r="D15" s="430" t="s">
        <v>132</v>
      </c>
      <c r="E15" s="430" t="s">
        <v>135</v>
      </c>
      <c r="F15" s="430" t="s">
        <v>371</v>
      </c>
      <c r="G15" s="430" t="s">
        <v>132</v>
      </c>
      <c r="H15" s="430" t="s">
        <v>135</v>
      </c>
      <c r="I15" s="430" t="s">
        <v>136</v>
      </c>
      <c r="J15" s="178"/>
    </row>
    <row r="16" spans="1:10" ht="14.4" thickBot="1">
      <c r="A16" s="170"/>
      <c r="B16" s="757"/>
      <c r="C16" s="328" t="s">
        <v>133</v>
      </c>
      <c r="D16" s="328" t="s">
        <v>134</v>
      </c>
      <c r="E16" s="431">
        <v>44196</v>
      </c>
      <c r="F16" s="328" t="s">
        <v>137</v>
      </c>
      <c r="G16" s="328" t="s">
        <v>134</v>
      </c>
      <c r="H16" s="432">
        <v>43830</v>
      </c>
      <c r="I16" s="328" t="s">
        <v>137</v>
      </c>
      <c r="J16" s="16"/>
    </row>
    <row r="17" spans="1:10" ht="14.4" thickBot="1">
      <c r="A17" s="170"/>
      <c r="B17" s="752" t="s">
        <v>70</v>
      </c>
      <c r="C17" s="753"/>
      <c r="D17" s="753"/>
      <c r="E17" s="753"/>
      <c r="F17" s="753"/>
      <c r="G17" s="753"/>
      <c r="H17" s="753"/>
      <c r="I17" s="754"/>
      <c r="J17" s="16"/>
    </row>
    <row r="18" spans="1:10" ht="14.4" thickBot="1">
      <c r="A18" s="170"/>
      <c r="B18" s="752" t="s">
        <v>89</v>
      </c>
      <c r="C18" s="753"/>
      <c r="D18" s="753"/>
      <c r="E18" s="753"/>
      <c r="F18" s="753"/>
      <c r="G18" s="753"/>
      <c r="H18" s="753"/>
      <c r="I18" s="754"/>
      <c r="J18" s="51"/>
    </row>
    <row r="19" spans="1:10" ht="14.4" thickBot="1">
      <c r="A19" s="170"/>
      <c r="B19" s="270" t="s">
        <v>11</v>
      </c>
      <c r="C19" s="271" t="s">
        <v>281</v>
      </c>
      <c r="D19" s="272">
        <v>53347.199999999779</v>
      </c>
      <c r="E19" s="272">
        <v>6891.96</v>
      </c>
      <c r="F19" s="273">
        <f>+D19*E19</f>
        <v>367666768.51199847</v>
      </c>
      <c r="G19" s="274">
        <v>116577.75</v>
      </c>
      <c r="H19" s="272">
        <v>6442.33</v>
      </c>
      <c r="I19" s="275">
        <v>751001613</v>
      </c>
      <c r="J19" s="433"/>
    </row>
    <row r="20" spans="1:10" ht="14.4" thickBot="1">
      <c r="A20" s="170"/>
      <c r="B20" s="276" t="s">
        <v>61</v>
      </c>
      <c r="C20" s="277"/>
      <c r="D20" s="277"/>
      <c r="E20" s="277"/>
      <c r="F20" s="277"/>
      <c r="G20" s="277"/>
      <c r="H20" s="277"/>
      <c r="I20" s="278"/>
      <c r="J20" s="16"/>
    </row>
    <row r="21" spans="1:10">
      <c r="A21" s="170"/>
      <c r="B21" s="279" t="s">
        <v>314</v>
      </c>
      <c r="C21" s="280" t="s">
        <v>281</v>
      </c>
      <c r="D21" s="281">
        <v>200000</v>
      </c>
      <c r="E21" s="281">
        <v>6891.96</v>
      </c>
      <c r="F21" s="282">
        <f>+D21*E21</f>
        <v>1378392000</v>
      </c>
      <c r="G21" s="282">
        <v>0</v>
      </c>
      <c r="H21" s="281">
        <v>6442.33</v>
      </c>
      <c r="I21" s="283">
        <v>0</v>
      </c>
      <c r="J21" s="16"/>
    </row>
    <row r="22" spans="1:10">
      <c r="A22" s="170"/>
      <c r="B22" s="279" t="s">
        <v>111</v>
      </c>
      <c r="C22" s="284" t="s">
        <v>281</v>
      </c>
      <c r="D22" s="285">
        <v>16570.260000000002</v>
      </c>
      <c r="E22" s="285">
        <v>6891.96</v>
      </c>
      <c r="F22" s="286">
        <f>+D22*E22</f>
        <v>114201569.10960001</v>
      </c>
      <c r="G22" s="286">
        <v>0</v>
      </c>
      <c r="H22" s="285">
        <v>6442.33</v>
      </c>
      <c r="I22" s="283">
        <v>0</v>
      </c>
      <c r="J22" s="16"/>
    </row>
    <row r="23" spans="1:10">
      <c r="A23" s="170"/>
      <c r="B23" s="279" t="s">
        <v>284</v>
      </c>
      <c r="C23" s="284" t="s">
        <v>281</v>
      </c>
      <c r="D23" s="285">
        <v>-14440.55</v>
      </c>
      <c r="E23" s="285">
        <v>6891.96</v>
      </c>
      <c r="F23" s="286">
        <f>+D23*E23</f>
        <v>-99523692.978</v>
      </c>
      <c r="G23" s="286">
        <v>0</v>
      </c>
      <c r="H23" s="285">
        <v>6442.33</v>
      </c>
      <c r="I23" s="283">
        <v>0</v>
      </c>
      <c r="J23" s="16"/>
    </row>
    <row r="24" spans="1:10" ht="14.4" thickBot="1">
      <c r="A24" s="170"/>
      <c r="B24" s="279" t="s">
        <v>303</v>
      </c>
      <c r="C24" s="284" t="s">
        <v>281</v>
      </c>
      <c r="D24" s="285">
        <v>3775.4000000000005</v>
      </c>
      <c r="E24" s="285">
        <v>6891.96</v>
      </c>
      <c r="F24" s="286">
        <f>+D24*E24</f>
        <v>26019905.784000006</v>
      </c>
      <c r="G24" s="286">
        <v>0</v>
      </c>
      <c r="H24" s="285">
        <v>6442.33</v>
      </c>
      <c r="I24" s="283">
        <v>0</v>
      </c>
      <c r="J24" s="16"/>
    </row>
    <row r="25" spans="1:10" ht="14.4" thickBot="1">
      <c r="A25" s="170"/>
      <c r="B25" s="276" t="s">
        <v>96</v>
      </c>
      <c r="C25" s="277"/>
      <c r="D25" s="277"/>
      <c r="E25" s="277"/>
      <c r="F25" s="277"/>
      <c r="G25" s="277"/>
      <c r="H25" s="277"/>
      <c r="I25" s="288"/>
      <c r="J25" s="16"/>
    </row>
    <row r="26" spans="1:10" ht="14.4" thickBot="1">
      <c r="A26" s="170"/>
      <c r="B26" s="289" t="s">
        <v>282</v>
      </c>
      <c r="C26" s="290" t="s">
        <v>281</v>
      </c>
      <c r="D26" s="291">
        <v>0</v>
      </c>
      <c r="E26" s="291">
        <v>0</v>
      </c>
      <c r="F26" s="292">
        <v>0</v>
      </c>
      <c r="G26" s="292">
        <v>0</v>
      </c>
      <c r="H26" s="291">
        <v>0</v>
      </c>
      <c r="I26" s="321">
        <v>0</v>
      </c>
      <c r="J26" s="16"/>
    </row>
    <row r="27" spans="1:10" ht="14.4" thickBot="1">
      <c r="A27" s="170"/>
      <c r="B27" s="293" t="s">
        <v>71</v>
      </c>
      <c r="C27" s="294"/>
      <c r="D27" s="295"/>
      <c r="E27" s="296"/>
      <c r="F27" s="296"/>
      <c r="G27" s="296"/>
      <c r="H27" s="296"/>
      <c r="I27" s="297"/>
      <c r="J27" s="16"/>
    </row>
    <row r="28" spans="1:10" ht="14.4" thickBot="1">
      <c r="A28" s="170"/>
      <c r="B28" s="752" t="s">
        <v>302</v>
      </c>
      <c r="C28" s="753"/>
      <c r="D28" s="753"/>
      <c r="E28" s="753"/>
      <c r="F28" s="753"/>
      <c r="G28" s="753"/>
      <c r="H28" s="753"/>
      <c r="I28" s="754"/>
      <c r="J28" s="16"/>
    </row>
    <row r="29" spans="1:10">
      <c r="A29" s="170"/>
      <c r="B29" s="298" t="s">
        <v>389</v>
      </c>
      <c r="C29" s="299" t="s">
        <v>281</v>
      </c>
      <c r="D29" s="300" t="s">
        <v>114</v>
      </c>
      <c r="E29" s="301" t="s">
        <v>114</v>
      </c>
      <c r="F29" s="302" t="s">
        <v>114</v>
      </c>
      <c r="G29" s="303">
        <v>100250</v>
      </c>
      <c r="H29" s="281">
        <v>6442.33</v>
      </c>
      <c r="I29" s="256">
        <v>645893708</v>
      </c>
      <c r="J29" s="434"/>
    </row>
    <row r="30" spans="1:10" ht="14.4" thickBot="1">
      <c r="A30" s="170"/>
      <c r="B30" s="322" t="s">
        <v>390</v>
      </c>
      <c r="C30" s="271" t="s">
        <v>281</v>
      </c>
      <c r="D30" s="312" t="s">
        <v>114</v>
      </c>
      <c r="E30" s="323" t="s">
        <v>114</v>
      </c>
      <c r="F30" s="319" t="s">
        <v>114</v>
      </c>
      <c r="G30" s="324">
        <v>5894.85</v>
      </c>
      <c r="H30" s="272">
        <v>6442.33</v>
      </c>
      <c r="I30" s="313">
        <v>37979516</v>
      </c>
      <c r="J30" s="434"/>
    </row>
    <row r="31" spans="1:10" ht="14.4" thickBot="1">
      <c r="A31" s="170"/>
      <c r="B31" s="293" t="s">
        <v>72</v>
      </c>
      <c r="C31" s="294"/>
      <c r="D31" s="304"/>
      <c r="E31" s="296"/>
      <c r="F31" s="296"/>
      <c r="G31" s="296"/>
      <c r="H31" s="296"/>
      <c r="I31" s="297"/>
      <c r="J31" s="434"/>
    </row>
    <row r="32" spans="1:10" ht="14.4" thickBot="1">
      <c r="A32" s="170"/>
      <c r="B32" s="293" t="s">
        <v>119</v>
      </c>
      <c r="C32" s="294"/>
      <c r="D32" s="304"/>
      <c r="E32" s="296"/>
      <c r="F32" s="296"/>
      <c r="G32" s="296"/>
      <c r="H32" s="296"/>
      <c r="I32" s="297"/>
      <c r="J32" s="16"/>
    </row>
    <row r="33" spans="1:10">
      <c r="A33" s="170"/>
      <c r="B33" s="298" t="s">
        <v>118</v>
      </c>
      <c r="C33" s="299" t="s">
        <v>281</v>
      </c>
      <c r="D33" s="300">
        <v>0</v>
      </c>
      <c r="E33" s="305">
        <v>6941.65</v>
      </c>
      <c r="F33" s="306">
        <v>0</v>
      </c>
      <c r="G33" s="306">
        <v>0</v>
      </c>
      <c r="H33" s="305">
        <v>6463.95</v>
      </c>
      <c r="I33" s="307">
        <v>0</v>
      </c>
      <c r="J33" s="16"/>
    </row>
    <row r="34" spans="1:10">
      <c r="A34" s="170"/>
      <c r="B34" s="308" t="s">
        <v>95</v>
      </c>
      <c r="C34" s="284" t="s">
        <v>281</v>
      </c>
      <c r="D34" s="309">
        <v>-35.32</v>
      </c>
      <c r="E34" s="285">
        <v>6941.65</v>
      </c>
      <c r="F34" s="286">
        <f>+D34*E34</f>
        <v>-245179.07799999998</v>
      </c>
      <c r="G34" s="310">
        <v>-3120</v>
      </c>
      <c r="H34" s="285">
        <v>6463.95</v>
      </c>
      <c r="I34" s="256">
        <f>+G34*H34</f>
        <v>-20167524</v>
      </c>
      <c r="J34" s="16"/>
    </row>
    <row r="35" spans="1:10" ht="14.4" thickBot="1">
      <c r="A35" s="170"/>
      <c r="B35" s="311" t="s">
        <v>283</v>
      </c>
      <c r="C35" s="271" t="s">
        <v>281</v>
      </c>
      <c r="D35" s="312">
        <v>0</v>
      </c>
      <c r="E35" s="272">
        <v>6941.65</v>
      </c>
      <c r="F35" s="273">
        <f t="shared" ref="F35:F37" si="0">+D35*E35</f>
        <v>0</v>
      </c>
      <c r="G35" s="274">
        <v>-8727.27</v>
      </c>
      <c r="H35" s="272">
        <v>6463.95</v>
      </c>
      <c r="I35" s="313">
        <f>+G35*H35</f>
        <v>-56412636.916500002</v>
      </c>
      <c r="J35" s="16"/>
    </row>
    <row r="36" spans="1:10" ht="14.4" thickBot="1">
      <c r="A36" s="170"/>
      <c r="B36" s="293" t="s">
        <v>127</v>
      </c>
      <c r="C36" s="294"/>
      <c r="D36" s="304"/>
      <c r="E36" s="314"/>
      <c r="F36" s="315"/>
      <c r="G36" s="315"/>
      <c r="H36" s="314"/>
      <c r="I36" s="316"/>
      <c r="J36" s="16"/>
    </row>
    <row r="37" spans="1:10" ht="14.4" thickBot="1">
      <c r="A37" s="170"/>
      <c r="B37" s="270" t="s">
        <v>125</v>
      </c>
      <c r="C37" s="271" t="s">
        <v>281</v>
      </c>
      <c r="D37" s="312">
        <v>0</v>
      </c>
      <c r="E37" s="291">
        <v>6941.65</v>
      </c>
      <c r="F37" s="273">
        <f t="shared" si="0"/>
        <v>0</v>
      </c>
      <c r="G37" s="273">
        <v>0</v>
      </c>
      <c r="H37" s="291">
        <v>6463.95</v>
      </c>
      <c r="I37" s="287">
        <v>0</v>
      </c>
      <c r="J37" s="16"/>
    </row>
    <row r="38" spans="1:10" ht="14.4" thickBot="1">
      <c r="A38" s="170"/>
      <c r="B38" s="293" t="s">
        <v>121</v>
      </c>
      <c r="C38" s="294"/>
      <c r="D38" s="304"/>
      <c r="E38" s="314"/>
      <c r="F38" s="315"/>
      <c r="G38" s="315"/>
      <c r="H38" s="314"/>
      <c r="I38" s="316"/>
      <c r="J38" s="16"/>
    </row>
    <row r="39" spans="1:10" ht="14.4" thickBot="1">
      <c r="A39" s="170"/>
      <c r="B39" s="311" t="s">
        <v>120</v>
      </c>
      <c r="C39" s="271" t="s">
        <v>281</v>
      </c>
      <c r="D39" s="312">
        <v>-4817.3</v>
      </c>
      <c r="E39" s="291">
        <v>6941.65</v>
      </c>
      <c r="F39" s="273">
        <f>+D39*E39</f>
        <v>-33440010.544999998</v>
      </c>
      <c r="G39" s="273">
        <v>0</v>
      </c>
      <c r="H39" s="291">
        <v>6463.95</v>
      </c>
      <c r="I39" s="287">
        <v>0</v>
      </c>
      <c r="J39" s="16"/>
    </row>
    <row r="40" spans="1:10" ht="14.4" thickBot="1">
      <c r="A40" s="172"/>
      <c r="B40" s="293" t="s">
        <v>122</v>
      </c>
      <c r="C40" s="294"/>
      <c r="D40" s="317"/>
      <c r="E40" s="296"/>
      <c r="F40" s="318"/>
      <c r="G40" s="318"/>
      <c r="H40" s="296"/>
      <c r="I40" s="316"/>
      <c r="J40" s="16"/>
    </row>
    <row r="41" spans="1:10" ht="14.4" thickBot="1">
      <c r="A41" s="170"/>
      <c r="B41" s="270" t="s">
        <v>123</v>
      </c>
      <c r="C41" s="271" t="s">
        <v>281</v>
      </c>
      <c r="D41" s="312" t="s">
        <v>139</v>
      </c>
      <c r="E41" s="319" t="s">
        <v>139</v>
      </c>
      <c r="F41" s="273" t="s">
        <v>139</v>
      </c>
      <c r="G41" s="273" t="s">
        <v>139</v>
      </c>
      <c r="H41" s="319" t="s">
        <v>139</v>
      </c>
      <c r="I41" s="320" t="s">
        <v>138</v>
      </c>
      <c r="J41" s="16"/>
    </row>
    <row r="42" spans="1:10">
      <c r="A42" s="170"/>
      <c r="B42" s="15"/>
      <c r="C42" s="15"/>
      <c r="D42" s="15"/>
      <c r="E42" s="15"/>
      <c r="F42" s="15"/>
      <c r="G42" s="15"/>
      <c r="H42" s="15"/>
      <c r="I42" s="15"/>
      <c r="J42" s="16"/>
    </row>
    <row r="43" spans="1:10">
      <c r="A43" s="170"/>
      <c r="B43" s="15"/>
      <c r="C43" s="15"/>
      <c r="D43" s="15"/>
      <c r="E43" s="15"/>
      <c r="F43" s="15"/>
      <c r="G43" s="15"/>
      <c r="H43" s="15"/>
      <c r="I43" s="15"/>
      <c r="J43" s="16"/>
    </row>
    <row r="44" spans="1:10">
      <c r="A44" s="170"/>
      <c r="B44" s="23" t="s">
        <v>115</v>
      </c>
      <c r="C44" s="15"/>
      <c r="D44" s="15"/>
      <c r="E44" s="15"/>
      <c r="F44" s="15"/>
      <c r="G44" s="15"/>
      <c r="H44" s="15"/>
      <c r="I44" s="15"/>
      <c r="J44" s="16"/>
    </row>
    <row r="45" spans="1:10" ht="14.4" thickBot="1">
      <c r="A45" s="170"/>
      <c r="B45" s="15"/>
      <c r="C45" s="15"/>
      <c r="D45" s="15"/>
      <c r="E45" s="15"/>
      <c r="F45" s="15"/>
      <c r="G45" s="15"/>
      <c r="H45" s="15"/>
      <c r="I45" s="15"/>
      <c r="J45" s="16"/>
    </row>
    <row r="46" spans="1:10" s="21" customFormat="1">
      <c r="A46" s="173"/>
      <c r="B46" s="750" t="s">
        <v>37</v>
      </c>
      <c r="C46" s="186" t="s">
        <v>135</v>
      </c>
      <c r="D46" s="186" t="s">
        <v>175</v>
      </c>
      <c r="E46" s="186" t="s">
        <v>135</v>
      </c>
      <c r="F46" s="186" t="s">
        <v>175</v>
      </c>
      <c r="G46" s="240"/>
      <c r="H46" s="38"/>
      <c r="I46" s="45"/>
      <c r="J46" s="38"/>
    </row>
    <row r="47" spans="1:10">
      <c r="A47" s="170"/>
      <c r="B47" s="751"/>
      <c r="C47" s="203" t="s">
        <v>375</v>
      </c>
      <c r="D47" s="203" t="s">
        <v>376</v>
      </c>
      <c r="E47" s="203" t="s">
        <v>377</v>
      </c>
      <c r="F47" s="203" t="s">
        <v>377</v>
      </c>
      <c r="G47" s="240"/>
      <c r="H47" s="39"/>
      <c r="I47" s="39"/>
      <c r="J47" s="16"/>
    </row>
    <row r="48" spans="1:10" ht="22.35" customHeight="1" thickBot="1">
      <c r="A48" s="170"/>
      <c r="B48" s="457" t="s">
        <v>128</v>
      </c>
      <c r="C48" s="458">
        <f>+$C$9</f>
        <v>6891.96</v>
      </c>
      <c r="D48" s="459">
        <v>707252093</v>
      </c>
      <c r="E48" s="458">
        <f>+D9</f>
        <v>6442.33</v>
      </c>
      <c r="F48" s="460">
        <v>491860052</v>
      </c>
      <c r="G48" s="240"/>
      <c r="H48" s="39"/>
      <c r="I48" s="39"/>
      <c r="J48" s="16"/>
    </row>
    <row r="49" spans="1:10" ht="22.35" customHeight="1" thickBot="1">
      <c r="A49" s="170"/>
      <c r="B49" s="461" t="s">
        <v>129</v>
      </c>
      <c r="C49" s="65">
        <f>+$C$10</f>
        <v>6941.65</v>
      </c>
      <c r="D49" s="66">
        <v>38066652</v>
      </c>
      <c r="E49" s="65">
        <f>+D10</f>
        <v>6463.95</v>
      </c>
      <c r="F49" s="462">
        <v>0</v>
      </c>
      <c r="G49" s="240"/>
      <c r="H49" s="39"/>
      <c r="I49" s="63"/>
      <c r="J49" s="16"/>
    </row>
    <row r="50" spans="1:10" ht="21" customHeight="1" thickBot="1">
      <c r="A50" s="170"/>
      <c r="B50" s="463" t="s">
        <v>151</v>
      </c>
      <c r="C50" s="95"/>
      <c r="D50" s="96">
        <f>SUM(D48:D49)</f>
        <v>745318745</v>
      </c>
      <c r="E50" s="95"/>
      <c r="F50" s="464">
        <f>SUM(F48:F49)</f>
        <v>491860052</v>
      </c>
      <c r="G50" s="241"/>
      <c r="H50" s="39"/>
      <c r="I50" s="63"/>
      <c r="J50" s="16"/>
    </row>
    <row r="51" spans="1:10" ht="22.35" customHeight="1" thickBot="1">
      <c r="A51" s="170"/>
      <c r="B51" s="465" t="s">
        <v>130</v>
      </c>
      <c r="C51" s="184">
        <f>+C9</f>
        <v>6891.96</v>
      </c>
      <c r="D51" s="68">
        <v>-618426853</v>
      </c>
      <c r="E51" s="65">
        <v>6375.54</v>
      </c>
      <c r="F51" s="462">
        <v>0</v>
      </c>
      <c r="G51" s="240"/>
      <c r="H51" s="39"/>
      <c r="I51" s="63"/>
      <c r="J51" s="16"/>
    </row>
    <row r="52" spans="1:10" ht="24" customHeight="1" thickBot="1">
      <c r="A52" s="170"/>
      <c r="B52" s="465" t="s">
        <v>131</v>
      </c>
      <c r="C52" s="184">
        <f>+C10</f>
        <v>6941.65</v>
      </c>
      <c r="D52" s="68">
        <v>-12594165</v>
      </c>
      <c r="E52" s="65">
        <v>6384.71</v>
      </c>
      <c r="F52" s="466">
        <v>-375742188</v>
      </c>
      <c r="G52" s="242"/>
      <c r="H52" s="39"/>
      <c r="I52" s="63"/>
      <c r="J52" s="16"/>
    </row>
    <row r="53" spans="1:10" ht="21" customHeight="1" thickBot="1">
      <c r="A53" s="170"/>
      <c r="B53" s="463" t="s">
        <v>152</v>
      </c>
      <c r="C53" s="95"/>
      <c r="D53" s="98">
        <f>SUM(D51:D52)</f>
        <v>-631021018</v>
      </c>
      <c r="E53" s="95"/>
      <c r="F53" s="467">
        <f>SUM(F51:F52)</f>
        <v>-375742188</v>
      </c>
      <c r="G53" s="243"/>
      <c r="H53" s="39"/>
      <c r="I53" s="63"/>
      <c r="J53" s="16"/>
    </row>
    <row r="54" spans="1:10" ht="21" customHeight="1">
      <c r="A54" s="170"/>
      <c r="B54" s="468" t="s">
        <v>304</v>
      </c>
      <c r="C54" s="469"/>
      <c r="D54" s="470">
        <f>+D50+D53</f>
        <v>114297727</v>
      </c>
      <c r="E54" s="469"/>
      <c r="F54" s="471">
        <f>+F50+F53</f>
        <v>116117864</v>
      </c>
      <c r="G54" s="243"/>
      <c r="H54" s="39"/>
      <c r="I54" s="63"/>
      <c r="J54" s="16"/>
    </row>
    <row r="55" spans="1:10">
      <c r="A55" s="170"/>
      <c r="B55" s="15"/>
      <c r="C55" s="15"/>
      <c r="D55" s="182"/>
      <c r="E55" s="15"/>
      <c r="F55" s="15"/>
      <c r="G55" s="15"/>
      <c r="H55" s="15"/>
      <c r="I55" s="15"/>
      <c r="J55" s="16"/>
    </row>
    <row r="56" spans="1:10">
      <c r="A56" s="170"/>
      <c r="B56" s="15"/>
      <c r="C56" s="15"/>
      <c r="D56" s="182"/>
      <c r="E56" s="15"/>
      <c r="F56" s="15"/>
      <c r="G56" s="15"/>
      <c r="H56" s="15"/>
      <c r="I56" s="15"/>
      <c r="J56" s="16"/>
    </row>
    <row r="57" spans="1:10">
      <c r="A57" s="170"/>
      <c r="B57" s="23" t="s">
        <v>116</v>
      </c>
      <c r="C57" s="15"/>
      <c r="D57" s="40"/>
      <c r="E57" s="15"/>
      <c r="F57" s="15"/>
      <c r="G57" s="15"/>
      <c r="H57" s="15"/>
      <c r="I57" s="15"/>
      <c r="J57" s="16"/>
    </row>
    <row r="58" spans="1:10">
      <c r="A58" s="170"/>
      <c r="B58" s="15" t="s">
        <v>74</v>
      </c>
      <c r="C58" s="15"/>
      <c r="D58" s="15"/>
      <c r="E58" s="15"/>
      <c r="F58" s="15"/>
      <c r="G58" s="15"/>
      <c r="H58" s="15"/>
      <c r="I58" s="15"/>
      <c r="J58" s="16"/>
    </row>
    <row r="59" spans="1:10" ht="14.4" thickBot="1">
      <c r="A59" s="170"/>
      <c r="B59" s="23"/>
      <c r="C59" s="15"/>
      <c r="D59" s="15"/>
      <c r="E59" s="15"/>
      <c r="F59" s="15"/>
      <c r="G59" s="15"/>
      <c r="H59" s="15"/>
      <c r="I59" s="15"/>
      <c r="J59" s="16"/>
    </row>
    <row r="60" spans="1:10">
      <c r="A60" s="170"/>
      <c r="B60" s="185" t="s">
        <v>305</v>
      </c>
      <c r="C60" s="168">
        <v>44196</v>
      </c>
      <c r="D60" s="168">
        <v>43830</v>
      </c>
      <c r="E60" s="15"/>
      <c r="F60" s="15"/>
      <c r="G60" s="15"/>
      <c r="H60" s="15"/>
      <c r="I60" s="15"/>
      <c r="J60" s="16"/>
    </row>
    <row r="61" spans="1:10">
      <c r="A61" s="174"/>
      <c r="B61" s="189" t="s">
        <v>306</v>
      </c>
      <c r="C61" s="55"/>
      <c r="D61" s="55"/>
      <c r="E61" s="15"/>
      <c r="F61" s="15"/>
      <c r="G61" s="15"/>
      <c r="H61" s="15"/>
      <c r="I61" s="15"/>
      <c r="J61" s="16"/>
    </row>
    <row r="62" spans="1:10">
      <c r="A62" s="174"/>
      <c r="B62" s="52" t="s">
        <v>307</v>
      </c>
      <c r="C62" s="55">
        <v>11228000</v>
      </c>
      <c r="D62" s="188">
        <v>3871</v>
      </c>
      <c r="E62" s="15"/>
      <c r="F62" s="15"/>
      <c r="G62" s="15"/>
      <c r="H62" s="15"/>
      <c r="I62" s="15"/>
      <c r="J62" s="16"/>
    </row>
    <row r="63" spans="1:10">
      <c r="A63" s="174"/>
      <c r="B63" s="52" t="s">
        <v>308</v>
      </c>
      <c r="C63" s="55">
        <v>349526096</v>
      </c>
      <c r="D63" s="188">
        <v>76993059</v>
      </c>
      <c r="E63" s="15"/>
      <c r="F63" s="15"/>
      <c r="G63" s="15"/>
      <c r="H63" s="15"/>
      <c r="I63" s="15"/>
      <c r="J63" s="16"/>
    </row>
    <row r="64" spans="1:10">
      <c r="A64" s="174"/>
      <c r="B64" s="189" t="s">
        <v>309</v>
      </c>
      <c r="C64" s="55"/>
      <c r="D64" s="188"/>
      <c r="E64" s="15"/>
      <c r="F64" s="15"/>
      <c r="G64" s="15"/>
      <c r="H64" s="15"/>
      <c r="I64" s="15"/>
      <c r="J64" s="16"/>
    </row>
    <row r="65" spans="1:10">
      <c r="A65" s="174"/>
      <c r="B65" s="52" t="s">
        <v>310</v>
      </c>
      <c r="C65" s="55">
        <v>1720067851</v>
      </c>
      <c r="D65" s="188">
        <v>0</v>
      </c>
      <c r="E65" s="15"/>
      <c r="F65" s="15"/>
      <c r="G65" s="15"/>
      <c r="H65" s="15"/>
      <c r="I65" s="15"/>
      <c r="J65" s="16"/>
    </row>
    <row r="66" spans="1:10">
      <c r="A66" s="174"/>
      <c r="B66" s="52" t="s">
        <v>311</v>
      </c>
      <c r="C66" s="55">
        <v>18140673</v>
      </c>
      <c r="D66" s="188">
        <v>0</v>
      </c>
      <c r="E66" s="15"/>
      <c r="F66" s="15"/>
      <c r="G66" s="15"/>
      <c r="H66" s="15"/>
      <c r="I66" s="15"/>
      <c r="J66" s="16"/>
    </row>
    <row r="67" spans="1:10">
      <c r="A67" s="174"/>
      <c r="B67" s="189" t="s">
        <v>378</v>
      </c>
      <c r="C67" s="55"/>
      <c r="D67" s="188"/>
      <c r="E67" s="15"/>
      <c r="F67" s="15"/>
      <c r="G67" s="15"/>
      <c r="H67" s="15"/>
      <c r="I67" s="15"/>
      <c r="J67" s="16"/>
    </row>
    <row r="68" spans="1:10">
      <c r="A68" s="174"/>
      <c r="B68" s="52" t="s">
        <v>379</v>
      </c>
      <c r="C68" s="55">
        <v>13451771479</v>
      </c>
      <c r="D68" s="188">
        <v>0</v>
      </c>
      <c r="E68" s="15"/>
      <c r="F68" s="15"/>
      <c r="G68" s="15"/>
      <c r="H68" s="15"/>
      <c r="I68" s="15"/>
      <c r="J68" s="16"/>
    </row>
    <row r="69" spans="1:10">
      <c r="A69" s="174"/>
      <c r="B69" s="52" t="s">
        <v>380</v>
      </c>
      <c r="C69" s="55">
        <v>0</v>
      </c>
      <c r="D69" s="188">
        <v>0</v>
      </c>
      <c r="E69" s="15"/>
      <c r="F69" s="15"/>
      <c r="G69" s="15"/>
      <c r="H69" s="15"/>
      <c r="I69" s="15"/>
      <c r="J69" s="16"/>
    </row>
    <row r="70" spans="1:10">
      <c r="A70" s="174"/>
      <c r="B70" s="189" t="s">
        <v>316</v>
      </c>
      <c r="C70" s="55"/>
      <c r="D70" s="188"/>
      <c r="E70" s="39"/>
      <c r="F70" s="15"/>
      <c r="G70" s="15"/>
      <c r="H70" s="15"/>
      <c r="I70" s="15"/>
      <c r="J70" s="16"/>
    </row>
    <row r="71" spans="1:10">
      <c r="A71" s="174"/>
      <c r="B71" s="52" t="s">
        <v>313</v>
      </c>
      <c r="C71" s="55">
        <v>0</v>
      </c>
      <c r="D71" s="188">
        <v>654014777</v>
      </c>
      <c r="E71" s="15"/>
      <c r="F71" s="15"/>
      <c r="G71" s="15"/>
      <c r="H71" s="15"/>
      <c r="I71" s="15"/>
      <c r="J71" s="16"/>
    </row>
    <row r="72" spans="1:10">
      <c r="A72" s="174"/>
      <c r="B72" s="52" t="s">
        <v>312</v>
      </c>
      <c r="C72" s="55">
        <v>0</v>
      </c>
      <c r="D72" s="188">
        <v>19989906</v>
      </c>
      <c r="E72" s="15"/>
      <c r="F72" s="15"/>
      <c r="G72" s="15"/>
      <c r="H72" s="15"/>
      <c r="I72" s="15"/>
      <c r="J72" s="16"/>
    </row>
    <row r="73" spans="1:10" ht="14.4" thickBot="1">
      <c r="A73" s="170"/>
      <c r="B73" s="56" t="s">
        <v>40</v>
      </c>
      <c r="C73" s="57">
        <f>+SUM(C61:C72)</f>
        <v>15550734099</v>
      </c>
      <c r="D73" s="57">
        <f>+SUM(D61:D72)</f>
        <v>751001613</v>
      </c>
      <c r="E73" s="15"/>
      <c r="F73" s="15"/>
      <c r="G73" s="15"/>
      <c r="H73" s="15"/>
      <c r="I73" s="15"/>
      <c r="J73" s="16"/>
    </row>
    <row r="74" spans="1:10">
      <c r="A74" s="170"/>
      <c r="B74" s="15"/>
      <c r="C74" s="15"/>
      <c r="D74" s="40"/>
      <c r="E74" s="15"/>
      <c r="F74" s="15"/>
      <c r="G74" s="15"/>
      <c r="H74" s="15"/>
      <c r="I74" s="15"/>
      <c r="J74" s="16"/>
    </row>
    <row r="75" spans="1:10">
      <c r="A75" s="170"/>
      <c r="B75" s="15"/>
      <c r="C75" s="15"/>
      <c r="D75" s="40"/>
      <c r="E75" s="15"/>
      <c r="F75" s="15"/>
      <c r="G75" s="15"/>
      <c r="H75" s="15"/>
      <c r="I75" s="15"/>
      <c r="J75" s="16"/>
    </row>
    <row r="76" spans="1:10">
      <c r="A76" s="170"/>
      <c r="B76" s="15"/>
      <c r="C76" s="225"/>
      <c r="D76" s="15"/>
      <c r="E76" s="15"/>
      <c r="F76" s="15"/>
      <c r="G76" s="15"/>
      <c r="H76" s="15"/>
      <c r="I76" s="15"/>
      <c r="J76" s="16"/>
    </row>
    <row r="77" spans="1:10">
      <c r="A77" s="170"/>
      <c r="B77" s="15"/>
      <c r="C77" s="15"/>
      <c r="D77" s="15"/>
      <c r="E77" s="15"/>
      <c r="F77" s="15"/>
      <c r="G77" s="15"/>
      <c r="H77" s="15"/>
      <c r="I77" s="15"/>
      <c r="J77" s="16"/>
    </row>
    <row r="78" spans="1:10">
      <c r="A78" s="170"/>
      <c r="B78" s="15"/>
      <c r="C78" s="15"/>
      <c r="D78" s="15"/>
      <c r="E78" s="15"/>
      <c r="F78" s="15"/>
      <c r="G78" s="15"/>
      <c r="H78" s="15"/>
      <c r="I78" s="15"/>
      <c r="J78" s="16"/>
    </row>
    <row r="79" spans="1:10">
      <c r="A79" s="170"/>
      <c r="B79" s="15"/>
      <c r="C79" s="15"/>
      <c r="D79" s="15"/>
      <c r="E79" s="6"/>
      <c r="F79" s="49"/>
      <c r="G79" s="49"/>
      <c r="H79" s="6"/>
      <c r="I79" s="15"/>
      <c r="J79" s="16"/>
    </row>
    <row r="80" spans="1:10" ht="14.4">
      <c r="A80" s="170"/>
      <c r="B80" s="607" t="s">
        <v>533</v>
      </c>
      <c r="C80" s="606"/>
      <c r="D80" s="15"/>
      <c r="E80" s="6"/>
      <c r="F80" s="47"/>
      <c r="G80" s="47"/>
      <c r="H80" s="6"/>
      <c r="I80" s="29"/>
      <c r="J80" s="29"/>
    </row>
    <row r="81" spans="1:10" ht="14.4">
      <c r="A81" s="170"/>
      <c r="B81" s="607" t="s">
        <v>534</v>
      </c>
      <c r="C81" s="606"/>
      <c r="D81" s="15"/>
      <c r="E81" s="6"/>
      <c r="F81" s="47"/>
      <c r="G81" s="47"/>
      <c r="H81" s="6"/>
      <c r="I81" s="29"/>
      <c r="J81" s="29"/>
    </row>
    <row r="82" spans="1:10">
      <c r="A82" s="170"/>
      <c r="B82" s="15"/>
      <c r="C82" s="15"/>
      <c r="D82" s="46"/>
      <c r="E82" s="26"/>
      <c r="F82" s="6"/>
      <c r="G82" s="6"/>
      <c r="H82" s="26"/>
      <c r="I82" s="46"/>
      <c r="J82" s="46"/>
    </row>
    <row r="83" spans="1:10">
      <c r="B83" s="197"/>
      <c r="F83" s="202"/>
      <c r="G83" s="202"/>
    </row>
    <row r="84" spans="1:10">
      <c r="B84" s="201"/>
      <c r="F84" s="100"/>
      <c r="G84" s="100"/>
    </row>
    <row r="85" spans="1:10">
      <c r="B85" s="15"/>
      <c r="C85" s="15"/>
      <c r="F85" s="6"/>
      <c r="G85" s="6"/>
    </row>
    <row r="86" spans="1:10">
      <c r="B86" s="15"/>
      <c r="C86" s="15"/>
    </row>
    <row r="87" spans="1:10">
      <c r="B87" s="15"/>
      <c r="C87" s="15"/>
    </row>
    <row r="88" spans="1:10">
      <c r="B88" s="15"/>
      <c r="C88" s="15"/>
    </row>
    <row r="89" spans="1:10">
      <c r="B89" s="15"/>
      <c r="C89" s="15"/>
    </row>
    <row r="90" spans="1:10">
      <c r="B90" s="15"/>
      <c r="C90" s="15"/>
    </row>
    <row r="91" spans="1:10">
      <c r="B91" s="15"/>
      <c r="C91" s="15"/>
    </row>
    <row r="92" spans="1:10">
      <c r="B92" s="15"/>
      <c r="C92" s="15"/>
    </row>
    <row r="93" spans="1:10">
      <c r="B93" s="15"/>
      <c r="C93" s="15"/>
    </row>
    <row r="94" spans="1:10">
      <c r="B94" s="15"/>
      <c r="C94" s="15"/>
    </row>
    <row r="95" spans="1:10">
      <c r="B95" s="15"/>
      <c r="C95" s="15"/>
    </row>
    <row r="96" spans="1:10">
      <c r="B96" s="15"/>
      <c r="C96" s="15"/>
    </row>
    <row r="97" spans="2:3">
      <c r="B97" s="15"/>
      <c r="C97" s="15"/>
    </row>
  </sheetData>
  <customSheetViews>
    <customSheetView guid="{599159CD-1620-491F-A2F6-FFBFC633DFF1}" scale="90" showGridLines="0" printArea="1">
      <pageMargins left="0.7" right="0.7" top="0.75" bottom="0.75" header="0.3" footer="0.3"/>
      <pageSetup paperSize="9" scale="50" orientation="portrait" r:id="rId1"/>
    </customSheetView>
    <customSheetView guid="{7F8679DA-D059-4901-ACAC-85DFCE49504A}" scale="90" showGridLines="0" topLeftCell="A4">
      <pageMargins left="0.7" right="0.7" top="0.75" bottom="0.75" header="0.3" footer="0.3"/>
      <pageSetup paperSize="9" scale="50" orientation="portrait" r:id="rId2"/>
    </customSheetView>
    <customSheetView guid="{970CBB53-F4B3-462F-AEFE-2BC403F5F0AD}" scale="90" showPageBreaks="1" showGridLines="0" printArea="1" topLeftCell="A154">
      <selection activeCell="D415" sqref="D415:D417"/>
      <pageMargins left="0.7" right="0.7" top="0.75" bottom="0.75" header="0.3" footer="0.3"/>
      <pageSetup paperSize="9" scale="50" orientation="portrait" r:id="rId3"/>
    </customSheetView>
  </customSheetViews>
  <mergeCells count="8">
    <mergeCell ref="B46:B47"/>
    <mergeCell ref="B18:I18"/>
    <mergeCell ref="B17:I17"/>
    <mergeCell ref="B6:I6"/>
    <mergeCell ref="B28:I28"/>
    <mergeCell ref="B14:I14"/>
    <mergeCell ref="B15:B16"/>
    <mergeCell ref="B13:I13"/>
  </mergeCells>
  <pageMargins left="0.7" right="0.7" top="0.75" bottom="0.75" header="0.3" footer="0.3"/>
  <pageSetup paperSize="9" scale="50" orientation="portrait" r:id="rId4"/>
  <ignoredErrors>
    <ignoredError sqref="D73" formulaRang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2" tint="-0.499984740745262"/>
  </sheetPr>
  <dimension ref="A1:N64"/>
  <sheetViews>
    <sheetView showGridLines="0" topLeftCell="A49" zoomScale="90" zoomScaleNormal="90" zoomScaleSheetLayoutView="100" workbookViewId="0">
      <selection activeCell="B65" sqref="B65"/>
    </sheetView>
  </sheetViews>
  <sheetFormatPr baseColWidth="10" defaultColWidth="9.44140625" defaultRowHeight="13.8"/>
  <cols>
    <col min="1" max="1" width="4.44140625" style="176" customWidth="1"/>
    <col min="2" max="2" width="58.21875" style="7" customWidth="1"/>
    <col min="3" max="4" width="20.44140625" style="7" customWidth="1"/>
    <col min="5" max="5" width="20.21875" style="7" customWidth="1"/>
    <col min="6" max="6" width="20.44140625" style="7" customWidth="1"/>
    <col min="7" max="8" width="22.5546875" style="7" customWidth="1"/>
    <col min="9" max="9" width="16.5546875" style="6" customWidth="1"/>
    <col min="10" max="10" width="18.5546875" style="6" customWidth="1"/>
    <col min="11" max="16384" width="9.44140625" style="6"/>
  </cols>
  <sheetData>
    <row r="1" spans="1:10">
      <c r="A1" s="169"/>
      <c r="B1" s="23"/>
      <c r="C1" s="23"/>
      <c r="D1" s="23"/>
      <c r="E1" s="23"/>
      <c r="F1" s="23"/>
      <c r="G1" s="23"/>
      <c r="H1" s="23"/>
      <c r="I1" s="16"/>
    </row>
    <row r="2" spans="1:10">
      <c r="A2" s="170"/>
      <c r="B2" s="23" t="s">
        <v>345</v>
      </c>
      <c r="C2" s="23"/>
      <c r="D2" s="23"/>
      <c r="E2" s="23"/>
      <c r="F2" s="15"/>
      <c r="G2" s="15"/>
      <c r="H2" s="11"/>
      <c r="I2" s="16"/>
    </row>
    <row r="3" spans="1:10">
      <c r="A3" s="170"/>
      <c r="B3" s="15"/>
      <c r="C3" s="15"/>
      <c r="D3" s="15"/>
      <c r="E3" s="15"/>
      <c r="F3" s="15"/>
      <c r="G3" s="15"/>
      <c r="H3" s="11"/>
      <c r="I3" s="16"/>
    </row>
    <row r="4" spans="1:10" s="9" customFormat="1">
      <c r="A4" s="170"/>
      <c r="B4" s="23" t="s">
        <v>322</v>
      </c>
      <c r="C4" s="11"/>
      <c r="D4" s="145"/>
      <c r="E4" s="11"/>
      <c r="F4" s="11"/>
      <c r="G4" s="11"/>
      <c r="H4" s="11"/>
      <c r="I4" s="44"/>
    </row>
    <row r="5" spans="1:10" s="9" customFormat="1">
      <c r="A5" s="175"/>
      <c r="B5" s="23"/>
      <c r="C5" s="11"/>
      <c r="D5" s="11"/>
      <c r="E5" s="11"/>
      <c r="F5" s="11"/>
      <c r="I5" s="44"/>
    </row>
    <row r="6" spans="1:10" s="9" customFormat="1">
      <c r="A6" s="175"/>
      <c r="B6" s="15" t="s">
        <v>381</v>
      </c>
      <c r="C6" s="11"/>
      <c r="D6" s="11"/>
      <c r="E6" s="11"/>
      <c r="F6" s="11"/>
      <c r="G6" s="11"/>
      <c r="H6" s="11"/>
      <c r="I6" s="44"/>
    </row>
    <row r="7" spans="1:10" s="9" customFormat="1" ht="14.4" thickBot="1">
      <c r="A7" s="175"/>
      <c r="B7" s="23"/>
      <c r="C7" s="11"/>
      <c r="D7" s="11"/>
      <c r="E7" s="11"/>
      <c r="F7" s="11"/>
      <c r="G7" s="11"/>
      <c r="H7" s="11"/>
      <c r="I7" s="44"/>
    </row>
    <row r="8" spans="1:10" s="9" customFormat="1" ht="14.4" thickBot="1">
      <c r="A8" s="175"/>
      <c r="B8" s="768" t="s">
        <v>75</v>
      </c>
      <c r="C8" s="769"/>
      <c r="D8" s="769"/>
      <c r="E8" s="769"/>
      <c r="F8" s="769"/>
      <c r="G8" s="769"/>
      <c r="H8" s="767" t="s">
        <v>177</v>
      </c>
      <c r="I8" s="767"/>
      <c r="J8" s="767"/>
    </row>
    <row r="9" spans="1:10" s="9" customFormat="1" ht="15" customHeight="1" thickBot="1">
      <c r="A9" s="175"/>
      <c r="B9" s="770" t="s">
        <v>80</v>
      </c>
      <c r="C9" s="770" t="s">
        <v>79</v>
      </c>
      <c r="D9" s="772" t="s">
        <v>78</v>
      </c>
      <c r="E9" s="774" t="s">
        <v>76</v>
      </c>
      <c r="F9" s="775"/>
      <c r="G9" s="776" t="s">
        <v>77</v>
      </c>
      <c r="H9" s="778" t="s">
        <v>6</v>
      </c>
      <c r="I9" s="778" t="s">
        <v>320</v>
      </c>
      <c r="J9" s="779" t="s">
        <v>13</v>
      </c>
    </row>
    <row r="10" spans="1:10" s="9" customFormat="1" ht="14.4" thickBot="1">
      <c r="A10" s="175"/>
      <c r="B10" s="771"/>
      <c r="C10" s="771"/>
      <c r="D10" s="773"/>
      <c r="E10" s="80" t="s">
        <v>3</v>
      </c>
      <c r="F10" s="80" t="s">
        <v>0</v>
      </c>
      <c r="G10" s="777"/>
      <c r="H10" s="778"/>
      <c r="I10" s="778"/>
      <c r="J10" s="779"/>
    </row>
    <row r="11" spans="1:10" s="9" customFormat="1" ht="15" customHeight="1">
      <c r="A11" s="175"/>
      <c r="B11" s="81" t="s">
        <v>81</v>
      </c>
      <c r="C11" s="211"/>
      <c r="D11" s="211"/>
      <c r="E11" s="211"/>
      <c r="F11" s="211"/>
      <c r="G11" s="211"/>
      <c r="H11" s="211"/>
      <c r="I11" s="211"/>
      <c r="J11" s="211"/>
    </row>
    <row r="12" spans="1:10" s="9" customFormat="1" ht="15" customHeight="1">
      <c r="A12" s="175"/>
      <c r="B12" s="82" t="s">
        <v>42</v>
      </c>
      <c r="C12" s="83"/>
      <c r="D12" s="83"/>
      <c r="E12" s="83"/>
      <c r="F12" s="83"/>
      <c r="G12" s="83"/>
      <c r="H12" s="83"/>
      <c r="I12" s="83"/>
      <c r="J12" s="83"/>
    </row>
    <row r="13" spans="1:10" s="258" customFormat="1">
      <c r="A13" s="175"/>
      <c r="B13" s="254" t="s">
        <v>317</v>
      </c>
      <c r="C13" s="255" t="s">
        <v>39</v>
      </c>
      <c r="D13" s="256">
        <v>1</v>
      </c>
      <c r="E13" s="256">
        <v>20000000</v>
      </c>
      <c r="F13" s="256" t="s">
        <v>138</v>
      </c>
      <c r="G13" s="246">
        <v>20890826</v>
      </c>
      <c r="H13" s="333">
        <v>151243800000</v>
      </c>
      <c r="I13" s="333">
        <v>72396463166</v>
      </c>
      <c r="J13" s="333">
        <v>1802997575333</v>
      </c>
    </row>
    <row r="14" spans="1:10" s="258" customFormat="1">
      <c r="A14" s="175"/>
      <c r="B14" s="254" t="s">
        <v>318</v>
      </c>
      <c r="C14" s="255" t="s">
        <v>39</v>
      </c>
      <c r="D14" s="256">
        <v>1</v>
      </c>
      <c r="E14" s="256">
        <v>100000000</v>
      </c>
      <c r="F14" s="256" t="s">
        <v>138</v>
      </c>
      <c r="G14" s="246">
        <v>101002166</v>
      </c>
      <c r="H14" s="333">
        <v>360706600000</v>
      </c>
      <c r="I14" s="333">
        <v>20726284584</v>
      </c>
      <c r="J14" s="333">
        <v>399830934798</v>
      </c>
    </row>
    <row r="15" spans="1:10" s="258" customFormat="1">
      <c r="A15" s="175"/>
      <c r="B15" s="254" t="s">
        <v>319</v>
      </c>
      <c r="C15" s="255" t="s">
        <v>39</v>
      </c>
      <c r="D15" s="256">
        <v>1</v>
      </c>
      <c r="E15" s="256">
        <v>50000000</v>
      </c>
      <c r="F15" s="256" t="s">
        <v>138</v>
      </c>
      <c r="G15" s="246">
        <v>50222611</v>
      </c>
      <c r="H15" s="333">
        <v>684460278503</v>
      </c>
      <c r="I15" s="333">
        <v>103785415306</v>
      </c>
      <c r="J15" s="333">
        <v>1121111391476</v>
      </c>
    </row>
    <row r="16" spans="1:10" s="258" customFormat="1">
      <c r="A16" s="175"/>
      <c r="B16" s="254" t="s">
        <v>317</v>
      </c>
      <c r="C16" s="255" t="s">
        <v>39</v>
      </c>
      <c r="D16" s="256">
        <v>1</v>
      </c>
      <c r="E16" s="256" t="s">
        <v>138</v>
      </c>
      <c r="F16" s="256">
        <v>50000</v>
      </c>
      <c r="G16" s="246">
        <v>355967253</v>
      </c>
      <c r="H16" s="333">
        <v>151243800000</v>
      </c>
      <c r="I16" s="333">
        <v>72396463166</v>
      </c>
      <c r="J16" s="333">
        <v>1802997575333</v>
      </c>
    </row>
    <row r="17" spans="1:14" s="258" customFormat="1">
      <c r="A17" s="175"/>
      <c r="B17" s="254" t="s">
        <v>317</v>
      </c>
      <c r="C17" s="255" t="s">
        <v>39</v>
      </c>
      <c r="D17" s="256">
        <v>1</v>
      </c>
      <c r="E17" s="256" t="s">
        <v>138</v>
      </c>
      <c r="F17" s="257">
        <v>50000</v>
      </c>
      <c r="G17" s="246">
        <v>355967253</v>
      </c>
      <c r="H17" s="333">
        <v>151243800000</v>
      </c>
      <c r="I17" s="333">
        <v>72396463166</v>
      </c>
      <c r="J17" s="333">
        <v>1802997575333</v>
      </c>
    </row>
    <row r="18" spans="1:14" s="258" customFormat="1" ht="14.4" thickBot="1">
      <c r="A18" s="175"/>
      <c r="B18" s="254" t="s">
        <v>391</v>
      </c>
      <c r="C18" s="255" t="s">
        <v>39</v>
      </c>
      <c r="D18" s="256">
        <v>1</v>
      </c>
      <c r="E18" s="256" t="s">
        <v>138</v>
      </c>
      <c r="F18" s="257">
        <v>100000</v>
      </c>
      <c r="G18" s="246">
        <v>707155276</v>
      </c>
      <c r="H18" s="333">
        <v>100000000000</v>
      </c>
      <c r="I18" s="333">
        <v>10004119819</v>
      </c>
      <c r="J18" s="333">
        <v>130657984450</v>
      </c>
    </row>
    <row r="19" spans="1:14" s="258" customFormat="1" ht="14.4" thickBot="1">
      <c r="A19" s="175"/>
      <c r="B19" s="259" t="s">
        <v>141</v>
      </c>
      <c r="C19" s="260"/>
      <c r="D19" s="261"/>
      <c r="E19" s="261"/>
      <c r="F19" s="261"/>
      <c r="G19" s="262">
        <f>+SUM(G13:G18)</f>
        <v>1591205385</v>
      </c>
      <c r="H19" s="263"/>
      <c r="I19" s="263"/>
      <c r="J19" s="264"/>
      <c r="K19" s="265"/>
      <c r="L19" s="266"/>
      <c r="M19" s="266"/>
      <c r="N19" s="266"/>
    </row>
    <row r="20" spans="1:14" s="9" customFormat="1" ht="14.4" thickBot="1">
      <c r="A20" s="175"/>
      <c r="B20" s="85" t="s">
        <v>149</v>
      </c>
      <c r="C20" s="86"/>
      <c r="D20" s="74"/>
      <c r="E20" s="74"/>
      <c r="F20" s="74"/>
      <c r="G20" s="183">
        <v>0</v>
      </c>
      <c r="H20" s="87"/>
      <c r="I20" s="87"/>
      <c r="J20" s="87"/>
    </row>
    <row r="21" spans="1:14" s="9" customFormat="1" ht="14.4" thickBot="1">
      <c r="A21" s="175"/>
      <c r="B21" s="88" t="s">
        <v>64</v>
      </c>
      <c r="C21" s="89"/>
      <c r="D21" s="89"/>
      <c r="E21" s="89"/>
      <c r="F21" s="89"/>
      <c r="G21" s="90"/>
      <c r="H21" s="91"/>
      <c r="I21" s="244"/>
      <c r="J21" s="91"/>
    </row>
    <row r="22" spans="1:14" s="9" customFormat="1" ht="15" customHeight="1" thickBot="1">
      <c r="A22" s="175"/>
      <c r="B22" s="92" t="s">
        <v>82</v>
      </c>
      <c r="C22" s="93" t="s">
        <v>83</v>
      </c>
      <c r="D22" s="72">
        <v>1</v>
      </c>
      <c r="E22" s="66">
        <v>200000000</v>
      </c>
      <c r="F22" s="72" t="s">
        <v>176</v>
      </c>
      <c r="G22" s="66">
        <v>851000000</v>
      </c>
      <c r="H22" s="91"/>
      <c r="I22" s="245"/>
      <c r="J22" s="44"/>
    </row>
    <row r="23" spans="1:14" s="9" customFormat="1" ht="14.4" thickBot="1">
      <c r="A23" s="175"/>
      <c r="B23" s="85" t="s">
        <v>141</v>
      </c>
      <c r="C23" s="86"/>
      <c r="D23" s="94"/>
      <c r="E23" s="94"/>
      <c r="F23" s="94"/>
      <c r="G23" s="73">
        <v>851000000</v>
      </c>
      <c r="H23" s="44"/>
      <c r="I23" s="44"/>
    </row>
    <row r="24" spans="1:14" s="9" customFormat="1" ht="14.4" thickBot="1">
      <c r="A24" s="175"/>
      <c r="B24" s="85" t="s">
        <v>142</v>
      </c>
      <c r="C24" s="86"/>
      <c r="D24" s="94"/>
      <c r="E24" s="94"/>
      <c r="F24" s="94"/>
      <c r="G24" s="73">
        <v>1395893708</v>
      </c>
      <c r="H24" s="44"/>
      <c r="I24" s="44"/>
    </row>
    <row r="25" spans="1:14" s="9" customFormat="1">
      <c r="A25" s="175"/>
      <c r="B25" s="11"/>
      <c r="C25" s="11"/>
      <c r="D25" s="11"/>
      <c r="E25" s="11"/>
      <c r="F25" s="11"/>
      <c r="G25" s="11"/>
      <c r="H25" s="11"/>
      <c r="I25" s="44"/>
    </row>
    <row r="26" spans="1:14" s="9" customFormat="1" ht="18.600000000000001" customHeight="1">
      <c r="A26" s="175"/>
      <c r="B26" s="780" t="s">
        <v>432</v>
      </c>
      <c r="C26" s="780"/>
      <c r="D26" s="780"/>
      <c r="E26" s="780"/>
      <c r="F26" s="780"/>
      <c r="G26" s="780"/>
      <c r="H26" s="11"/>
      <c r="I26" s="44"/>
    </row>
    <row r="27" spans="1:14" s="9" customFormat="1" ht="14.4" thickBot="1">
      <c r="A27" s="175"/>
      <c r="B27" s="11"/>
      <c r="C27" s="11"/>
      <c r="D27" s="11"/>
      <c r="E27" s="11"/>
      <c r="F27" s="11"/>
      <c r="G27" s="11"/>
      <c r="H27" s="11"/>
      <c r="I27" s="44"/>
    </row>
    <row r="28" spans="1:14" s="9" customFormat="1" ht="28.8" thickTop="1" thickBot="1">
      <c r="A28" s="175"/>
      <c r="B28" s="69" t="s">
        <v>88</v>
      </c>
      <c r="C28" s="70" t="s">
        <v>99</v>
      </c>
      <c r="D28" s="70" t="s">
        <v>77</v>
      </c>
      <c r="E28" s="70" t="s">
        <v>76</v>
      </c>
      <c r="F28" s="70" t="s">
        <v>100</v>
      </c>
      <c r="G28" s="11"/>
      <c r="H28" s="11"/>
      <c r="I28" s="44"/>
    </row>
    <row r="29" spans="1:14" s="9" customFormat="1" ht="14.4" thickBot="1">
      <c r="A29" s="175"/>
      <c r="B29" s="761" t="s">
        <v>61</v>
      </c>
      <c r="C29" s="762"/>
      <c r="D29" s="762"/>
      <c r="E29" s="762"/>
      <c r="F29" s="763"/>
      <c r="G29" s="11"/>
      <c r="H29" s="11"/>
      <c r="I29" s="44"/>
    </row>
    <row r="30" spans="1:14" s="9" customFormat="1" ht="15.75" customHeight="1">
      <c r="A30" s="175"/>
      <c r="B30" s="411" t="s">
        <v>317</v>
      </c>
      <c r="C30" s="419">
        <v>20559620</v>
      </c>
      <c r="D30" s="412">
        <v>20890826</v>
      </c>
      <c r="E30" s="422">
        <v>20000000</v>
      </c>
      <c r="F30" s="413">
        <v>20890826</v>
      </c>
      <c r="G30" s="11"/>
      <c r="H30" s="11"/>
      <c r="I30" s="44"/>
    </row>
    <row r="31" spans="1:14" s="9" customFormat="1">
      <c r="A31" s="175"/>
      <c r="B31" s="414" t="s">
        <v>318</v>
      </c>
      <c r="C31" s="420">
        <v>101116306</v>
      </c>
      <c r="D31" s="409">
        <v>101002166.40000001</v>
      </c>
      <c r="E31" s="423">
        <v>100000000</v>
      </c>
      <c r="F31" s="415">
        <v>101002166.40000001</v>
      </c>
      <c r="G31" s="248"/>
      <c r="H31" s="11"/>
      <c r="I31" s="44"/>
    </row>
    <row r="32" spans="1:14" s="9" customFormat="1">
      <c r="A32" s="175"/>
      <c r="B32" s="414" t="s">
        <v>319</v>
      </c>
      <c r="C32" s="420">
        <v>50145637</v>
      </c>
      <c r="D32" s="409">
        <v>50222611.399999999</v>
      </c>
      <c r="E32" s="423">
        <v>50000000</v>
      </c>
      <c r="F32" s="415">
        <v>50222611.399999999</v>
      </c>
      <c r="G32" s="11"/>
      <c r="H32" s="11"/>
      <c r="I32" s="44"/>
    </row>
    <row r="33" spans="1:9" s="9" customFormat="1">
      <c r="A33" s="175"/>
      <c r="B33" s="414" t="s">
        <v>317</v>
      </c>
      <c r="C33" s="420">
        <v>356502523</v>
      </c>
      <c r="D33" s="410">
        <v>355967252.8944</v>
      </c>
      <c r="E33" s="423">
        <v>355967252.8944</v>
      </c>
      <c r="F33" s="416">
        <v>355967252.8944</v>
      </c>
      <c r="G33" s="11"/>
      <c r="H33" s="11"/>
      <c r="I33" s="44"/>
    </row>
    <row r="34" spans="1:9" s="9" customFormat="1">
      <c r="A34" s="175"/>
      <c r="B34" s="414" t="s">
        <v>317</v>
      </c>
      <c r="C34" s="420">
        <v>356502523</v>
      </c>
      <c r="D34" s="410">
        <v>355967252.8944</v>
      </c>
      <c r="E34" s="423">
        <v>355967252.8944</v>
      </c>
      <c r="F34" s="416">
        <v>355967252.8944</v>
      </c>
      <c r="G34" s="11"/>
      <c r="H34" s="11"/>
      <c r="I34" s="44"/>
    </row>
    <row r="35" spans="1:9" s="9" customFormat="1" ht="14.4" thickBot="1">
      <c r="A35" s="175"/>
      <c r="B35" s="417" t="s">
        <v>391</v>
      </c>
      <c r="C35" s="421">
        <v>719790800</v>
      </c>
      <c r="D35" s="418">
        <v>707155276.12679994</v>
      </c>
      <c r="E35" s="424">
        <v>707155276.12679994</v>
      </c>
      <c r="F35" s="247">
        <v>707155276.12679994</v>
      </c>
      <c r="G35" s="248"/>
      <c r="H35" s="249"/>
      <c r="I35" s="250"/>
    </row>
    <row r="36" spans="1:9" s="258" customFormat="1" ht="14.4" thickBot="1">
      <c r="A36" s="175"/>
      <c r="B36" s="407" t="s">
        <v>141</v>
      </c>
      <c r="C36" s="408">
        <f>+SUM(C30:C35)</f>
        <v>1604617409</v>
      </c>
      <c r="D36" s="408">
        <f>+SUM(D30:D35)</f>
        <v>1591205385.7156</v>
      </c>
      <c r="E36" s="408">
        <f>+SUM(E30:E35)</f>
        <v>1589089781.9155998</v>
      </c>
      <c r="F36" s="408">
        <f>+SUM(F30:F35)</f>
        <v>1591205385.7156</v>
      </c>
      <c r="G36" s="267"/>
      <c r="H36" s="11"/>
      <c r="I36" s="11"/>
    </row>
    <row r="37" spans="1:9" s="9" customFormat="1" ht="14.4" thickBot="1">
      <c r="A37" s="175"/>
      <c r="B37" s="85" t="s">
        <v>142</v>
      </c>
      <c r="C37" s="67"/>
      <c r="D37" s="73">
        <v>0</v>
      </c>
      <c r="E37" s="67" t="s">
        <v>114</v>
      </c>
      <c r="F37" s="94" t="s">
        <v>114</v>
      </c>
      <c r="G37" s="11"/>
      <c r="H37" s="11"/>
      <c r="I37" s="44"/>
    </row>
    <row r="38" spans="1:9" s="9" customFormat="1" ht="14.4" thickBot="1">
      <c r="A38" s="175"/>
      <c r="B38" s="764" t="s">
        <v>302</v>
      </c>
      <c r="C38" s="765"/>
      <c r="D38" s="765"/>
      <c r="E38" s="765"/>
      <c r="F38" s="766"/>
      <c r="G38" s="11"/>
      <c r="H38" s="11"/>
      <c r="I38" s="44"/>
    </row>
    <row r="39" spans="1:9" s="9" customFormat="1" ht="15.75" customHeight="1" thickBot="1">
      <c r="A39" s="175"/>
      <c r="B39" s="473" t="s">
        <v>433</v>
      </c>
      <c r="C39" s="474">
        <v>200000000</v>
      </c>
      <c r="D39" s="474">
        <v>851000000</v>
      </c>
      <c r="E39" s="474">
        <v>200000000</v>
      </c>
      <c r="F39" s="475">
        <v>85100000</v>
      </c>
      <c r="G39" s="11"/>
      <c r="H39" s="11"/>
      <c r="I39" s="44"/>
    </row>
    <row r="40" spans="1:9" s="9" customFormat="1" ht="14.4" thickBot="1">
      <c r="A40" s="175"/>
      <c r="B40" s="71" t="s">
        <v>141</v>
      </c>
      <c r="C40" s="476">
        <f>+C39</f>
        <v>200000000</v>
      </c>
      <c r="D40" s="477">
        <f>+D39</f>
        <v>851000000</v>
      </c>
      <c r="E40" s="477">
        <f>+E39</f>
        <v>200000000</v>
      </c>
      <c r="F40" s="477">
        <f>+F39</f>
        <v>85100000</v>
      </c>
      <c r="G40" s="11"/>
      <c r="H40" s="11"/>
      <c r="I40" s="44"/>
    </row>
    <row r="41" spans="1:9" s="9" customFormat="1" ht="14.4" thickBot="1">
      <c r="A41" s="175"/>
      <c r="B41" s="75" t="s">
        <v>142</v>
      </c>
      <c r="C41" s="76"/>
      <c r="D41" s="77" t="s">
        <v>178</v>
      </c>
      <c r="E41" s="78" t="s">
        <v>178</v>
      </c>
      <c r="F41" s="79" t="s">
        <v>178</v>
      </c>
      <c r="G41" s="11"/>
      <c r="H41" s="11"/>
      <c r="I41" s="44"/>
    </row>
    <row r="42" spans="1:9" s="9" customFormat="1" ht="14.4" thickTop="1">
      <c r="A42" s="175"/>
      <c r="B42" s="11"/>
      <c r="C42" s="11"/>
      <c r="D42" s="11"/>
      <c r="E42" s="11"/>
      <c r="F42" s="11"/>
      <c r="G42" s="11"/>
      <c r="H42" s="11"/>
      <c r="I42" s="44"/>
    </row>
    <row r="43" spans="1:9" s="9" customFormat="1">
      <c r="A43" s="175"/>
      <c r="B43" s="61"/>
      <c r="C43" s="11"/>
      <c r="D43" s="11"/>
      <c r="E43" s="11"/>
      <c r="F43" s="11"/>
      <c r="G43" s="11"/>
      <c r="H43" s="11"/>
      <c r="I43" s="44"/>
    </row>
    <row r="44" spans="1:9" s="9" customFormat="1">
      <c r="A44" s="175"/>
      <c r="B44" s="24" t="s">
        <v>321</v>
      </c>
      <c r="C44" s="41"/>
      <c r="D44" s="41"/>
      <c r="E44" s="11"/>
      <c r="F44" s="11"/>
      <c r="G44" s="11"/>
      <c r="H44" s="11"/>
      <c r="I44" s="44"/>
    </row>
    <row r="45" spans="1:9" s="9" customFormat="1">
      <c r="A45" s="175"/>
      <c r="B45" s="41"/>
      <c r="C45" s="41"/>
      <c r="D45" s="41"/>
      <c r="E45" s="11"/>
      <c r="F45" s="11"/>
      <c r="G45" s="11"/>
      <c r="H45" s="11"/>
      <c r="I45" s="44"/>
    </row>
    <row r="46" spans="1:9" s="9" customFormat="1">
      <c r="A46" s="175"/>
      <c r="B46" s="252" t="s">
        <v>117</v>
      </c>
      <c r="C46" s="41"/>
      <c r="D46" s="41"/>
      <c r="E46" s="11"/>
      <c r="F46" s="11"/>
      <c r="G46" s="11"/>
      <c r="H46" s="11"/>
      <c r="I46" s="44"/>
    </row>
    <row r="47" spans="1:9" s="9" customFormat="1">
      <c r="A47" s="175"/>
      <c r="B47" s="41"/>
      <c r="C47" s="41"/>
      <c r="D47" s="41"/>
      <c r="E47" s="11"/>
      <c r="F47" s="11"/>
      <c r="G47" s="11"/>
      <c r="H47" s="11"/>
      <c r="I47" s="44"/>
    </row>
    <row r="48" spans="1:9" s="9" customFormat="1">
      <c r="A48" s="175"/>
      <c r="B48" s="26" t="s">
        <v>383</v>
      </c>
      <c r="C48" s="26"/>
      <c r="D48" s="26"/>
      <c r="E48" s="11"/>
      <c r="F48" s="11"/>
      <c r="G48" s="11"/>
      <c r="H48" s="11"/>
      <c r="I48" s="44"/>
    </row>
    <row r="49" spans="1:9" s="9" customFormat="1">
      <c r="A49" s="175"/>
      <c r="B49" s="26"/>
      <c r="C49" s="26"/>
      <c r="D49" s="26"/>
      <c r="E49" s="11"/>
      <c r="F49" s="62"/>
      <c r="G49" s="11"/>
      <c r="H49" s="11"/>
      <c r="I49" s="44"/>
    </row>
    <row r="50" spans="1:9" s="9" customFormat="1">
      <c r="A50" s="175"/>
      <c r="B50" s="758" t="s">
        <v>384</v>
      </c>
      <c r="C50" s="759"/>
      <c r="D50" s="760"/>
      <c r="E50" s="11"/>
      <c r="F50" s="11"/>
      <c r="G50" s="11"/>
      <c r="H50" s="11"/>
      <c r="I50" s="44"/>
    </row>
    <row r="51" spans="1:9" s="9" customFormat="1" ht="14.4" thickBot="1">
      <c r="A51" s="175"/>
      <c r="B51" s="351" t="s">
        <v>37</v>
      </c>
      <c r="C51" s="361">
        <v>44196</v>
      </c>
      <c r="D51" s="361">
        <v>43830</v>
      </c>
      <c r="E51" s="11"/>
      <c r="F51" s="11"/>
      <c r="G51" s="11"/>
      <c r="H51" s="11"/>
      <c r="I51" s="44"/>
    </row>
    <row r="52" spans="1:9" s="9" customFormat="1" ht="14.4" thickBot="1">
      <c r="A52" s="175"/>
      <c r="B52" s="363" t="s">
        <v>277</v>
      </c>
      <c r="C52" s="362">
        <v>31469310</v>
      </c>
      <c r="D52" s="365">
        <v>0</v>
      </c>
      <c r="E52" s="11"/>
      <c r="F52" s="11"/>
      <c r="G52" s="11"/>
      <c r="H52" s="11"/>
      <c r="I52" s="44"/>
    </row>
    <row r="53" spans="1:9" s="9" customFormat="1" ht="14.4" thickBot="1">
      <c r="A53" s="175"/>
      <c r="B53" s="337" t="s">
        <v>40</v>
      </c>
      <c r="C53" s="364">
        <f>SUM(C52)</f>
        <v>31469310</v>
      </c>
      <c r="D53" s="366">
        <v>0</v>
      </c>
      <c r="E53" s="11"/>
      <c r="F53" s="11"/>
      <c r="G53" s="11"/>
      <c r="H53" s="11"/>
      <c r="I53" s="44"/>
    </row>
    <row r="54" spans="1:9" s="9" customFormat="1">
      <c r="A54" s="175"/>
      <c r="B54" s="478"/>
      <c r="C54" s="11"/>
      <c r="D54" s="11"/>
      <c r="E54" s="11"/>
      <c r="F54" s="11"/>
      <c r="G54" s="11"/>
      <c r="H54" s="44"/>
      <c r="I54" s="44"/>
    </row>
    <row r="55" spans="1:9" s="9" customFormat="1">
      <c r="A55" s="175"/>
      <c r="B55" s="478"/>
      <c r="C55" s="11"/>
      <c r="D55" s="11"/>
      <c r="E55" s="11"/>
      <c r="F55" s="11"/>
      <c r="G55" s="11"/>
      <c r="H55" s="44"/>
      <c r="I55" s="44"/>
    </row>
    <row r="56" spans="1:9" s="9" customFormat="1">
      <c r="A56" s="175"/>
      <c r="B56" s="478"/>
      <c r="C56" s="11"/>
      <c r="D56" s="11"/>
      <c r="E56" s="11"/>
      <c r="F56" s="11"/>
      <c r="G56" s="11"/>
      <c r="H56" s="44"/>
      <c r="I56" s="44"/>
    </row>
    <row r="57" spans="1:9" s="9" customFormat="1">
      <c r="A57" s="175"/>
      <c r="B57" s="11"/>
      <c r="C57" s="11"/>
      <c r="D57" s="11"/>
      <c r="E57" s="11"/>
      <c r="F57" s="11"/>
      <c r="G57" s="11"/>
      <c r="H57" s="11"/>
      <c r="I57" s="44"/>
    </row>
    <row r="59" spans="1:9" ht="14.4">
      <c r="B59" s="615" t="s">
        <v>533</v>
      </c>
      <c r="C59" s="608"/>
    </row>
    <row r="60" spans="1:9" ht="14.4">
      <c r="B60" s="615" t="s">
        <v>534</v>
      </c>
      <c r="C60" s="608"/>
    </row>
    <row r="63" spans="1:9">
      <c r="B63" s="197"/>
      <c r="E63" s="202"/>
    </row>
    <row r="64" spans="1:9">
      <c r="B64" s="201"/>
      <c r="E64" s="100"/>
    </row>
  </sheetData>
  <customSheetViews>
    <customSheetView guid="{599159CD-1620-491F-A2F6-FFBFC633DFF1}" scale="90" showGridLines="0" printArea="1">
      <selection activeCell="H30" sqref="H30"/>
      <pageMargins left="0.7" right="0.7" top="0.75" bottom="0.75" header="0.3" footer="0.3"/>
      <pageSetup paperSize="9" scale="50" orientation="portrait" r:id="rId1"/>
    </customSheetView>
    <customSheetView guid="{7F8679DA-D059-4901-ACAC-85DFCE49504A}" scale="90" showGridLines="0" topLeftCell="A4">
      <selection activeCell="G20" sqref="G20"/>
      <pageMargins left="0.7" right="0.7" top="0.75" bottom="0.75" header="0.3" footer="0.3"/>
      <pageSetup paperSize="9" scale="50" orientation="portrait" r:id="rId2"/>
    </customSheetView>
  </customSheetViews>
  <mergeCells count="14">
    <mergeCell ref="B50:D50"/>
    <mergeCell ref="B29:F29"/>
    <mergeCell ref="B38:F38"/>
    <mergeCell ref="H8:J8"/>
    <mergeCell ref="B8:G8"/>
    <mergeCell ref="B9:B10"/>
    <mergeCell ref="C9:C10"/>
    <mergeCell ref="D9:D10"/>
    <mergeCell ref="E9:F9"/>
    <mergeCell ref="G9:G10"/>
    <mergeCell ref="H9:H10"/>
    <mergeCell ref="I9:I10"/>
    <mergeCell ref="J9:J10"/>
    <mergeCell ref="B26:G26"/>
  </mergeCells>
  <pageMargins left="0.7" right="0.7" top="0.75" bottom="0.75" header="0.3" footer="0.3"/>
  <pageSetup paperSize="9" scale="50"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tint="-0.499984740745262"/>
  </sheetPr>
  <dimension ref="A1:I184"/>
  <sheetViews>
    <sheetView showGridLines="0" topLeftCell="A159" zoomScale="90" zoomScaleNormal="90" zoomScaleSheetLayoutView="100" workbookViewId="0">
      <selection activeCell="D180" sqref="D180"/>
    </sheetView>
  </sheetViews>
  <sheetFormatPr baseColWidth="10" defaultColWidth="9.44140625" defaultRowHeight="13.8"/>
  <cols>
    <col min="1" max="1" width="4.44140625" style="176" customWidth="1"/>
    <col min="2" max="2" width="61" style="7" customWidth="1"/>
    <col min="3" max="3" width="21.5546875" style="7" customWidth="1"/>
    <col min="4" max="4" width="22.44140625" style="7" customWidth="1"/>
    <col min="5" max="5" width="19" style="7" customWidth="1"/>
    <col min="6" max="6" width="19.5546875" style="7" customWidth="1"/>
    <col min="7" max="7" width="13.44140625" style="7" customWidth="1"/>
    <col min="8" max="8" width="15.44140625" style="7" customWidth="1"/>
    <col min="9" max="9" width="20.5546875" style="6" customWidth="1"/>
    <col min="10" max="10" width="18.5546875" style="6" customWidth="1"/>
    <col min="11" max="16384" width="9.44140625" style="6"/>
  </cols>
  <sheetData>
    <row r="1" spans="1:9">
      <c r="A1" s="169"/>
      <c r="B1" s="23"/>
      <c r="C1" s="23"/>
      <c r="D1" s="23"/>
      <c r="E1" s="23"/>
      <c r="F1" s="23"/>
      <c r="G1" s="23"/>
      <c r="H1" s="23"/>
      <c r="I1" s="16"/>
    </row>
    <row r="2" spans="1:9">
      <c r="A2" s="170"/>
      <c r="B2" s="23" t="s">
        <v>345</v>
      </c>
      <c r="C2" s="15"/>
      <c r="D2" s="15"/>
      <c r="E2" s="15"/>
      <c r="F2" s="15"/>
      <c r="G2" s="15"/>
      <c r="H2" s="15"/>
      <c r="I2" s="16"/>
    </row>
    <row r="3" spans="1:9">
      <c r="A3" s="170"/>
      <c r="B3" s="15"/>
      <c r="C3" s="15"/>
      <c r="D3" s="15"/>
      <c r="E3" s="15"/>
      <c r="F3" s="15"/>
      <c r="G3" s="15"/>
      <c r="H3" s="15"/>
      <c r="I3" s="16"/>
    </row>
    <row r="4" spans="1:9" ht="14.4">
      <c r="A4" s="170"/>
      <c r="B4" s="97" t="s">
        <v>438</v>
      </c>
      <c r="C4" s="15"/>
      <c r="D4" s="33"/>
      <c r="E4" s="15"/>
      <c r="F4" s="205"/>
      <c r="G4" s="15"/>
      <c r="H4" s="15"/>
      <c r="I4" s="16"/>
    </row>
    <row r="5" spans="1:9" ht="9.6" customHeight="1">
      <c r="A5" s="170"/>
      <c r="B5" s="97"/>
      <c r="C5" s="15"/>
      <c r="D5" s="33"/>
      <c r="E5" s="15"/>
      <c r="F5" s="205"/>
      <c r="G5" s="15"/>
      <c r="H5" s="15"/>
      <c r="I5" s="16"/>
    </row>
    <row r="6" spans="1:9" ht="12.6" customHeight="1">
      <c r="A6" s="170"/>
      <c r="B6" s="204" t="s">
        <v>324</v>
      </c>
      <c r="C6" s="15"/>
      <c r="D6" s="33"/>
      <c r="E6" s="15"/>
      <c r="F6" s="15"/>
      <c r="G6" s="15"/>
      <c r="H6" s="15"/>
      <c r="I6" s="16"/>
    </row>
    <row r="7" spans="1:9" ht="12.6" customHeight="1">
      <c r="A7" s="170"/>
      <c r="B7" s="58"/>
      <c r="C7" s="15"/>
      <c r="D7" s="33"/>
      <c r="E7" s="15"/>
      <c r="F7" s="15"/>
      <c r="G7" s="15"/>
      <c r="H7" s="15"/>
      <c r="I7" s="16"/>
    </row>
    <row r="8" spans="1:9" ht="30" customHeight="1" thickBot="1">
      <c r="A8" s="170"/>
      <c r="B8" s="351" t="s">
        <v>73</v>
      </c>
      <c r="C8" s="352" t="s">
        <v>435</v>
      </c>
      <c r="D8" s="352" t="s">
        <v>436</v>
      </c>
      <c r="E8" s="15"/>
      <c r="F8" s="15"/>
      <c r="G8" s="15"/>
      <c r="H8" s="15"/>
      <c r="I8" s="16"/>
    </row>
    <row r="9" spans="1:9">
      <c r="A9" s="170"/>
      <c r="B9" s="355" t="s">
        <v>179</v>
      </c>
      <c r="C9" s="353">
        <v>75864642</v>
      </c>
      <c r="D9" s="358">
        <v>40139963</v>
      </c>
      <c r="E9" s="15"/>
      <c r="F9" s="15"/>
      <c r="G9" s="15"/>
      <c r="H9" s="15"/>
      <c r="I9" s="16"/>
    </row>
    <row r="10" spans="1:9">
      <c r="A10" s="170"/>
      <c r="B10" s="356" t="s">
        <v>323</v>
      </c>
      <c r="C10" s="240">
        <v>5577480</v>
      </c>
      <c r="D10" s="359">
        <v>5577480</v>
      </c>
      <c r="E10" s="15"/>
      <c r="F10" s="15"/>
      <c r="G10" s="15"/>
      <c r="H10" s="15"/>
      <c r="I10" s="16"/>
    </row>
    <row r="11" spans="1:9">
      <c r="A11" s="170"/>
      <c r="B11" s="356" t="s">
        <v>63</v>
      </c>
      <c r="C11" s="240">
        <v>12039273</v>
      </c>
      <c r="D11" s="359">
        <v>0</v>
      </c>
      <c r="E11" s="15"/>
      <c r="F11" s="15"/>
      <c r="G11" s="15"/>
      <c r="H11" s="15"/>
      <c r="I11" s="16"/>
    </row>
    <row r="12" spans="1:9" ht="14.4" thickBot="1">
      <c r="A12" s="170"/>
      <c r="B12" s="357" t="s">
        <v>437</v>
      </c>
      <c r="C12" s="354">
        <v>0</v>
      </c>
      <c r="D12" s="360">
        <v>219628</v>
      </c>
      <c r="E12" s="15"/>
      <c r="F12" s="15"/>
      <c r="G12" s="15"/>
      <c r="H12" s="15"/>
      <c r="I12" s="16"/>
    </row>
    <row r="13" spans="1:9" ht="14.4" thickBot="1">
      <c r="A13" s="170"/>
      <c r="B13" s="337" t="s">
        <v>40</v>
      </c>
      <c r="C13" s="96">
        <f>+SUM(C9:C12)</f>
        <v>93481395</v>
      </c>
      <c r="D13" s="183">
        <f>+SUM(D9:D12)</f>
        <v>45937071</v>
      </c>
      <c r="E13" s="15"/>
      <c r="F13" s="15"/>
      <c r="G13" s="15"/>
      <c r="H13" s="15"/>
      <c r="I13" s="16"/>
    </row>
    <row r="14" spans="1:9">
      <c r="A14" s="170"/>
      <c r="B14" s="23"/>
      <c r="C14" s="15"/>
      <c r="D14" s="33"/>
      <c r="E14" s="15"/>
      <c r="F14" s="15"/>
      <c r="G14" s="15"/>
      <c r="H14" s="15"/>
      <c r="I14" s="16"/>
    </row>
    <row r="15" spans="1:9">
      <c r="A15" s="170"/>
      <c r="B15" s="207" t="s">
        <v>434</v>
      </c>
      <c r="C15" s="15"/>
      <c r="D15" s="33"/>
      <c r="E15" s="15"/>
      <c r="F15" s="15"/>
      <c r="G15" s="15"/>
      <c r="H15" s="15"/>
      <c r="I15" s="16"/>
    </row>
    <row r="16" spans="1:9">
      <c r="A16" s="170"/>
      <c r="B16" s="207"/>
      <c r="C16" s="15"/>
      <c r="D16" s="33"/>
      <c r="E16" s="15"/>
      <c r="F16" s="15"/>
      <c r="G16" s="15"/>
      <c r="H16" s="15"/>
      <c r="I16" s="16"/>
    </row>
    <row r="17" spans="1:9">
      <c r="A17" s="170"/>
      <c r="B17" s="15" t="s">
        <v>324</v>
      </c>
      <c r="C17" s="15"/>
      <c r="D17" s="33"/>
      <c r="E17" s="15"/>
      <c r="F17" s="15"/>
      <c r="G17" s="15"/>
      <c r="H17" s="15"/>
      <c r="I17" s="16"/>
    </row>
    <row r="18" spans="1:9" ht="14.4" thickBot="1">
      <c r="A18" s="170"/>
      <c r="B18" s="23"/>
      <c r="C18" s="15"/>
      <c r="D18" s="33"/>
      <c r="E18" s="15"/>
      <c r="F18" s="15"/>
      <c r="G18" s="15"/>
      <c r="H18" s="15"/>
      <c r="I18" s="16"/>
    </row>
    <row r="19" spans="1:9">
      <c r="A19" s="170"/>
      <c r="B19" s="750" t="s">
        <v>73</v>
      </c>
      <c r="C19" s="479">
        <v>44196</v>
      </c>
      <c r="D19" s="479">
        <v>43830</v>
      </c>
      <c r="E19" s="15"/>
      <c r="F19" s="15"/>
      <c r="G19" s="15"/>
      <c r="H19" s="15"/>
      <c r="I19" s="16"/>
    </row>
    <row r="20" spans="1:9" ht="14.4" thickBot="1">
      <c r="A20" s="170"/>
      <c r="B20" s="781"/>
      <c r="C20" s="187" t="s">
        <v>181</v>
      </c>
      <c r="D20" s="187" t="s">
        <v>181</v>
      </c>
      <c r="E20" s="15"/>
      <c r="F20" s="15"/>
      <c r="G20" s="15"/>
      <c r="H20" s="15"/>
      <c r="I20" s="16"/>
    </row>
    <row r="21" spans="1:9" ht="14.4" thickBot="1">
      <c r="A21" s="170"/>
      <c r="B21" s="218" t="s">
        <v>279</v>
      </c>
      <c r="C21" s="268">
        <v>329879</v>
      </c>
      <c r="D21" s="181">
        <v>20167524</v>
      </c>
      <c r="E21" s="15"/>
      <c r="F21" s="15"/>
      <c r="G21" s="15"/>
      <c r="H21" s="15"/>
      <c r="I21" s="16"/>
    </row>
    <row r="22" spans="1:9" ht="14.4" thickBot="1">
      <c r="A22" s="170"/>
      <c r="B22" s="85" t="s">
        <v>40</v>
      </c>
      <c r="C22" s="183">
        <f>+SUM(C21:C21)</f>
        <v>329879</v>
      </c>
      <c r="D22" s="183">
        <f>+SUM(D21:D21)</f>
        <v>20167524</v>
      </c>
      <c r="E22" s="15"/>
      <c r="F22" s="15"/>
      <c r="G22" s="15"/>
      <c r="H22" s="15"/>
      <c r="I22" s="16"/>
    </row>
    <row r="23" spans="1:9">
      <c r="A23" s="170"/>
      <c r="B23" s="120"/>
      <c r="C23" s="206"/>
      <c r="D23" s="206"/>
      <c r="E23" s="15"/>
      <c r="F23" s="15"/>
      <c r="G23" s="15"/>
      <c r="H23" s="15"/>
      <c r="I23" s="16"/>
    </row>
    <row r="24" spans="1:9" ht="14.4">
      <c r="A24" s="170"/>
      <c r="B24" s="97" t="s">
        <v>439</v>
      </c>
      <c r="C24" s="208"/>
      <c r="D24" s="208"/>
      <c r="E24" s="15"/>
      <c r="F24" s="15"/>
      <c r="G24" s="15"/>
      <c r="H24" s="15"/>
      <c r="I24" s="16"/>
    </row>
    <row r="25" spans="1:9" ht="14.4">
      <c r="A25" s="170"/>
      <c r="B25" s="97"/>
      <c r="C25" s="208"/>
      <c r="D25" s="208"/>
      <c r="E25" s="15"/>
      <c r="F25" s="15"/>
      <c r="G25" s="15"/>
      <c r="H25" s="15"/>
      <c r="I25" s="16"/>
    </row>
    <row r="26" spans="1:9" ht="14.4">
      <c r="A26" s="170"/>
      <c r="B26" s="15" t="s">
        <v>324</v>
      </c>
      <c r="C26" s="208"/>
      <c r="D26" s="208"/>
      <c r="E26" s="15"/>
      <c r="F26" s="15"/>
      <c r="G26" s="15"/>
      <c r="H26" s="15"/>
      <c r="I26" s="16"/>
    </row>
    <row r="27" spans="1:9" ht="15" thickBot="1">
      <c r="A27" s="170"/>
      <c r="B27" s="97"/>
      <c r="C27" s="208"/>
      <c r="D27" s="208"/>
      <c r="E27" s="15"/>
      <c r="F27" s="15"/>
      <c r="G27" s="15"/>
      <c r="H27" s="15"/>
      <c r="I27" s="16"/>
    </row>
    <row r="28" spans="1:9">
      <c r="A28" s="170"/>
      <c r="B28" s="750" t="s">
        <v>73</v>
      </c>
      <c r="C28" s="479">
        <v>44196</v>
      </c>
      <c r="D28" s="479">
        <v>43830</v>
      </c>
      <c r="E28" s="15"/>
      <c r="F28" s="15"/>
      <c r="G28" s="15"/>
      <c r="H28" s="15"/>
      <c r="I28" s="16"/>
    </row>
    <row r="29" spans="1:9" ht="14.4" thickBot="1">
      <c r="A29" s="170"/>
      <c r="B29" s="781"/>
      <c r="C29" s="187" t="s">
        <v>181</v>
      </c>
      <c r="D29" s="187" t="s">
        <v>181</v>
      </c>
      <c r="E29" s="15"/>
      <c r="F29" s="15"/>
      <c r="G29" s="15"/>
      <c r="H29" s="15"/>
      <c r="I29" s="16"/>
    </row>
    <row r="30" spans="1:9">
      <c r="A30" s="170"/>
      <c r="B30" s="217" t="s">
        <v>501</v>
      </c>
      <c r="C30" s="268">
        <v>50182621</v>
      </c>
      <c r="D30" s="180">
        <v>0</v>
      </c>
      <c r="E30" s="15"/>
      <c r="F30" s="15"/>
      <c r="G30" s="15"/>
      <c r="H30" s="15"/>
      <c r="I30" s="16"/>
    </row>
    <row r="31" spans="1:9" ht="14.4" thickBot="1">
      <c r="A31" s="170"/>
      <c r="B31" s="217" t="s">
        <v>197</v>
      </c>
      <c r="C31" s="268">
        <v>5416666</v>
      </c>
      <c r="D31" s="180">
        <v>0</v>
      </c>
      <c r="E31" s="15"/>
      <c r="F31" s="15"/>
      <c r="G31" s="15"/>
      <c r="H31" s="15"/>
      <c r="I31" s="16"/>
    </row>
    <row r="32" spans="1:9" ht="14.4" thickBot="1">
      <c r="A32" s="170"/>
      <c r="B32" s="337" t="s">
        <v>40</v>
      </c>
      <c r="C32" s="183">
        <f>SUM(C30:C31)</f>
        <v>55599287</v>
      </c>
      <c r="D32" s="84">
        <v>0</v>
      </c>
      <c r="E32" s="15"/>
      <c r="F32" s="15"/>
      <c r="G32" s="15"/>
      <c r="H32" s="15"/>
      <c r="I32" s="16"/>
    </row>
    <row r="33" spans="1:9">
      <c r="A33" s="170"/>
      <c r="B33" s="23"/>
      <c r="C33" s="15"/>
      <c r="D33" s="33"/>
      <c r="E33" s="15"/>
      <c r="F33" s="15"/>
      <c r="G33" s="15"/>
      <c r="H33" s="15"/>
      <c r="I33" s="16"/>
    </row>
    <row r="34" spans="1:9">
      <c r="A34" s="170"/>
      <c r="B34" s="97" t="s">
        <v>440</v>
      </c>
      <c r="C34" s="15"/>
      <c r="D34" s="33"/>
      <c r="E34" s="15"/>
      <c r="F34" s="15"/>
      <c r="G34" s="15"/>
      <c r="H34" s="15"/>
      <c r="I34" s="16"/>
    </row>
    <row r="35" spans="1:9" ht="14.4" thickBot="1">
      <c r="A35" s="170"/>
      <c r="B35" s="23"/>
      <c r="C35" s="15"/>
      <c r="D35" s="33"/>
      <c r="E35" s="15"/>
      <c r="F35" s="15"/>
      <c r="G35" s="15"/>
      <c r="H35" s="15"/>
      <c r="I35" s="16"/>
    </row>
    <row r="36" spans="1:9" ht="28.8" thickTop="1" thickBot="1">
      <c r="A36" s="170"/>
      <c r="B36" s="326" t="s">
        <v>102</v>
      </c>
      <c r="C36" s="327" t="s">
        <v>103</v>
      </c>
      <c r="D36" s="327" t="s">
        <v>104</v>
      </c>
      <c r="E36" s="327" t="s">
        <v>105</v>
      </c>
      <c r="F36" s="327" t="s">
        <v>106</v>
      </c>
      <c r="G36" s="338">
        <v>44196</v>
      </c>
      <c r="H36" s="338">
        <v>43830</v>
      </c>
      <c r="I36" s="16"/>
    </row>
    <row r="37" spans="1:9" ht="14.4" thickBot="1">
      <c r="A37" s="170"/>
      <c r="B37" s="349" t="s">
        <v>402</v>
      </c>
      <c r="C37" s="347" t="s">
        <v>325</v>
      </c>
      <c r="D37" s="349" t="s">
        <v>326</v>
      </c>
      <c r="E37" s="347" t="s">
        <v>98</v>
      </c>
      <c r="F37" s="349" t="s">
        <v>180</v>
      </c>
      <c r="G37" s="348">
        <v>0</v>
      </c>
      <c r="H37" s="350">
        <v>56412637</v>
      </c>
      <c r="I37" s="16"/>
    </row>
    <row r="38" spans="1:9" ht="14.4" thickBot="1">
      <c r="A38" s="170"/>
      <c r="B38" s="784" t="s">
        <v>108</v>
      </c>
      <c r="C38" s="785"/>
      <c r="D38" s="785"/>
      <c r="E38" s="785"/>
      <c r="F38" s="786"/>
      <c r="G38" s="213">
        <f>+SUM(G37:G37)</f>
        <v>0</v>
      </c>
      <c r="H38" s="214">
        <f>+SUM(H37:H37)</f>
        <v>56412637</v>
      </c>
      <c r="I38" s="425"/>
    </row>
    <row r="39" spans="1:9" ht="14.4" thickTop="1">
      <c r="A39" s="170"/>
      <c r="B39" s="209" t="s">
        <v>441</v>
      </c>
      <c r="C39" s="32"/>
      <c r="D39" s="33"/>
      <c r="E39" s="15"/>
      <c r="F39" s="15"/>
      <c r="G39" s="15"/>
      <c r="H39" s="15"/>
      <c r="I39" s="16"/>
    </row>
    <row r="40" spans="1:9">
      <c r="A40" s="170"/>
      <c r="B40" s="10"/>
      <c r="C40" s="32"/>
      <c r="D40" s="33"/>
      <c r="E40" s="15"/>
      <c r="F40" s="15"/>
      <c r="G40" s="15"/>
      <c r="H40" s="15"/>
      <c r="I40" s="16"/>
    </row>
    <row r="41" spans="1:9">
      <c r="A41" s="170"/>
      <c r="B41" s="97" t="s">
        <v>442</v>
      </c>
      <c r="C41" s="15"/>
      <c r="D41" s="33"/>
      <c r="E41" s="15"/>
      <c r="F41" s="15"/>
      <c r="G41" s="15"/>
      <c r="H41" s="15"/>
      <c r="I41" s="16"/>
    </row>
    <row r="42" spans="1:9">
      <c r="A42" s="170"/>
      <c r="B42" s="23"/>
      <c r="C42" s="15"/>
      <c r="D42" s="33"/>
      <c r="E42" s="15"/>
      <c r="F42" s="15"/>
      <c r="G42" s="15"/>
      <c r="H42" s="15"/>
      <c r="I42" s="16"/>
    </row>
    <row r="43" spans="1:9" ht="14.4">
      <c r="A43" s="170"/>
      <c r="B43" s="15" t="s">
        <v>324</v>
      </c>
      <c r="C43" s="208"/>
      <c r="D43" s="208"/>
      <c r="E43" s="15"/>
      <c r="F43" s="15"/>
      <c r="G43" s="15"/>
      <c r="H43" s="15"/>
      <c r="I43" s="16"/>
    </row>
    <row r="44" spans="1:9" ht="15" thickBot="1">
      <c r="A44" s="170"/>
      <c r="B44" s="97"/>
      <c r="C44" s="208"/>
      <c r="D44" s="208"/>
      <c r="E44" s="15"/>
      <c r="F44" s="15"/>
      <c r="G44" s="15"/>
      <c r="H44" s="15"/>
      <c r="I44" s="16"/>
    </row>
    <row r="45" spans="1:9">
      <c r="A45" s="170"/>
      <c r="B45" s="750" t="s">
        <v>73</v>
      </c>
      <c r="C45" s="479">
        <v>44196</v>
      </c>
      <c r="D45" s="479">
        <v>43830</v>
      </c>
      <c r="E45" s="15"/>
      <c r="F45" s="15"/>
      <c r="G45" s="15"/>
      <c r="H45" s="15"/>
      <c r="I45" s="16"/>
    </row>
    <row r="46" spans="1:9" ht="14.4" thickBot="1">
      <c r="A46" s="170"/>
      <c r="B46" s="781"/>
      <c r="C46" s="187" t="s">
        <v>181</v>
      </c>
      <c r="D46" s="187" t="s">
        <v>181</v>
      </c>
      <c r="E46" s="15"/>
      <c r="F46" s="15"/>
      <c r="G46" s="15"/>
      <c r="H46" s="15"/>
      <c r="I46" s="16"/>
    </row>
    <row r="47" spans="1:9">
      <c r="A47" s="170"/>
      <c r="B47" s="217" t="e">
        <f>+#REF!</f>
        <v>#REF!</v>
      </c>
      <c r="C47" s="268">
        <v>20000000</v>
      </c>
      <c r="D47" s="180">
        <v>0</v>
      </c>
      <c r="E47" s="15"/>
      <c r="F47" s="15"/>
      <c r="G47" s="15"/>
      <c r="H47" s="15"/>
      <c r="I47" s="16"/>
    </row>
    <row r="48" spans="1:9">
      <c r="A48" s="170"/>
      <c r="B48" s="217" t="s">
        <v>356</v>
      </c>
      <c r="C48" s="268">
        <v>19917632</v>
      </c>
      <c r="D48" s="180">
        <v>0</v>
      </c>
      <c r="E48" s="15"/>
      <c r="F48" s="15"/>
      <c r="G48" s="15"/>
      <c r="H48" s="15"/>
      <c r="I48" s="16"/>
    </row>
    <row r="49" spans="1:9" ht="14.4" thickBot="1">
      <c r="A49" s="170"/>
      <c r="B49" s="218" t="s">
        <v>357</v>
      </c>
      <c r="C49" s="269">
        <v>33422379</v>
      </c>
      <c r="D49" s="181">
        <v>0</v>
      </c>
      <c r="E49" s="15"/>
      <c r="F49" s="15"/>
      <c r="G49" s="15"/>
      <c r="H49" s="15"/>
      <c r="I49" s="16"/>
    </row>
    <row r="50" spans="1:9" ht="14.4" thickBot="1">
      <c r="A50" s="170"/>
      <c r="B50" s="85" t="s">
        <v>40</v>
      </c>
      <c r="C50" s="216">
        <f>SUM(C47:C49)</f>
        <v>73340011</v>
      </c>
      <c r="D50" s="216">
        <v>0</v>
      </c>
      <c r="E50" s="15"/>
      <c r="F50" s="15"/>
      <c r="G50" s="15"/>
      <c r="H50" s="15"/>
      <c r="I50" s="16"/>
    </row>
    <row r="51" spans="1:9">
      <c r="A51" s="170"/>
      <c r="B51" s="23"/>
      <c r="C51" s="15"/>
      <c r="D51" s="33"/>
      <c r="E51" s="15"/>
      <c r="F51" s="15"/>
      <c r="G51" s="15"/>
      <c r="H51" s="15"/>
      <c r="I51" s="16"/>
    </row>
    <row r="52" spans="1:9">
      <c r="A52" s="170"/>
      <c r="B52" s="10"/>
      <c r="C52" s="12"/>
      <c r="D52" s="15"/>
      <c r="E52" s="15"/>
      <c r="F52" s="15"/>
      <c r="G52" s="15"/>
      <c r="H52" s="15"/>
      <c r="I52" s="16"/>
    </row>
    <row r="53" spans="1:9">
      <c r="A53" s="170"/>
      <c r="B53" s="97" t="s">
        <v>443</v>
      </c>
      <c r="C53" s="15"/>
      <c r="D53" s="15"/>
      <c r="E53" s="15"/>
      <c r="F53" s="15"/>
      <c r="G53" s="15"/>
      <c r="H53" s="15"/>
      <c r="I53" s="16"/>
    </row>
    <row r="54" spans="1:9">
      <c r="A54" s="170"/>
      <c r="B54" s="15"/>
      <c r="C54" s="15"/>
      <c r="D54" s="33"/>
      <c r="E54" s="15"/>
      <c r="F54" s="15"/>
      <c r="G54" s="15"/>
      <c r="H54" s="15"/>
      <c r="I54" s="16"/>
    </row>
    <row r="55" spans="1:9">
      <c r="A55" s="170"/>
      <c r="B55" s="15" t="s">
        <v>324</v>
      </c>
      <c r="C55" s="15"/>
      <c r="D55" s="33"/>
      <c r="E55" s="15"/>
      <c r="F55" s="15"/>
      <c r="G55" s="15"/>
      <c r="H55" s="15"/>
      <c r="I55" s="16"/>
    </row>
    <row r="56" spans="1:9" ht="14.4" thickBot="1">
      <c r="A56" s="170"/>
      <c r="B56" s="23"/>
      <c r="C56" s="15"/>
      <c r="D56" s="15"/>
      <c r="E56" s="15"/>
      <c r="F56" s="15"/>
      <c r="G56" s="15"/>
      <c r="H56" s="15"/>
      <c r="I56" s="16"/>
    </row>
    <row r="57" spans="1:9" ht="14.4" thickBot="1">
      <c r="A57" s="170"/>
      <c r="B57" s="794" t="s">
        <v>102</v>
      </c>
      <c r="C57" s="794" t="s">
        <v>103</v>
      </c>
      <c r="D57" s="794" t="s">
        <v>104</v>
      </c>
      <c r="E57" s="782" t="s">
        <v>109</v>
      </c>
      <c r="F57" s="783"/>
      <c r="G57" s="15"/>
      <c r="H57" s="15"/>
      <c r="I57" s="16"/>
    </row>
    <row r="58" spans="1:9" ht="14.4" thickBot="1">
      <c r="A58" s="170"/>
      <c r="B58" s="795"/>
      <c r="C58" s="795"/>
      <c r="D58" s="795"/>
      <c r="E58" s="338">
        <v>44196</v>
      </c>
      <c r="F58" s="338">
        <v>43830</v>
      </c>
      <c r="G58" s="15"/>
      <c r="H58" s="15"/>
      <c r="I58" s="16"/>
    </row>
    <row r="59" spans="1:9">
      <c r="A59" s="170"/>
      <c r="B59" s="339" t="s">
        <v>401</v>
      </c>
      <c r="C59" s="343" t="s">
        <v>325</v>
      </c>
      <c r="D59" s="340" t="s">
        <v>326</v>
      </c>
      <c r="E59" s="345">
        <v>0</v>
      </c>
      <c r="F59" s="345">
        <v>56412637</v>
      </c>
      <c r="G59" s="15"/>
      <c r="H59" s="15"/>
      <c r="I59" s="16"/>
    </row>
    <row r="60" spans="1:9" ht="14.4" thickBot="1">
      <c r="A60" s="170"/>
      <c r="B60" s="341" t="s">
        <v>140</v>
      </c>
      <c r="C60" s="344" t="s">
        <v>325</v>
      </c>
      <c r="D60" s="342" t="s">
        <v>327</v>
      </c>
      <c r="E60" s="346">
        <v>15550734099</v>
      </c>
      <c r="F60" s="346">
        <v>0</v>
      </c>
      <c r="G60" s="15"/>
      <c r="H60" s="15"/>
      <c r="I60" s="16"/>
    </row>
    <row r="61" spans="1:9" ht="15" thickBot="1">
      <c r="A61" s="170"/>
      <c r="B61" s="334" t="s">
        <v>108</v>
      </c>
      <c r="C61" s="335"/>
      <c r="D61" s="335"/>
      <c r="E61" s="336">
        <f>+SUM(E59:E60)</f>
        <v>15550734099</v>
      </c>
      <c r="F61" s="336">
        <f>+SUM(F59:F60)</f>
        <v>56412637</v>
      </c>
      <c r="G61" s="15"/>
      <c r="H61" s="15"/>
      <c r="I61" s="16"/>
    </row>
    <row r="62" spans="1:9">
      <c r="A62" s="170"/>
      <c r="B62" s="209" t="s">
        <v>441</v>
      </c>
      <c r="C62" s="14"/>
      <c r="D62" s="14"/>
      <c r="E62" s="15"/>
      <c r="F62" s="15"/>
      <c r="G62" s="15"/>
      <c r="H62" s="15"/>
      <c r="I62" s="16"/>
    </row>
    <row r="63" spans="1:9">
      <c r="A63" s="170"/>
      <c r="B63" s="13"/>
      <c r="C63" s="14"/>
      <c r="D63" s="14"/>
      <c r="E63" s="15"/>
      <c r="F63" s="15"/>
      <c r="G63" s="15"/>
      <c r="H63" s="15"/>
      <c r="I63" s="16"/>
    </row>
    <row r="64" spans="1:9">
      <c r="A64" s="170"/>
      <c r="B64" s="103" t="s">
        <v>444</v>
      </c>
      <c r="C64" s="14"/>
      <c r="D64" s="14"/>
      <c r="E64" s="15"/>
      <c r="F64" s="15"/>
      <c r="G64" s="15"/>
      <c r="H64" s="15"/>
      <c r="I64" s="16"/>
    </row>
    <row r="65" spans="1:9">
      <c r="A65" s="170"/>
      <c r="B65" s="14"/>
      <c r="C65" s="14"/>
      <c r="D65" s="14"/>
      <c r="E65" s="15"/>
      <c r="F65" s="15"/>
      <c r="G65" s="15"/>
      <c r="H65" s="15"/>
      <c r="I65" s="16"/>
    </row>
    <row r="66" spans="1:9">
      <c r="A66" s="170"/>
      <c r="B66" s="15" t="s">
        <v>324</v>
      </c>
      <c r="C66" s="14"/>
      <c r="D66" s="14"/>
      <c r="E66" s="15"/>
      <c r="F66" s="15"/>
      <c r="G66" s="15"/>
      <c r="H66" s="15"/>
      <c r="I66" s="16"/>
    </row>
    <row r="67" spans="1:9" ht="14.4" thickBot="1">
      <c r="A67" s="170"/>
      <c r="B67" s="22"/>
      <c r="C67" s="14"/>
      <c r="D67" s="14"/>
      <c r="E67" s="15"/>
      <c r="F67" s="15"/>
      <c r="G67" s="15"/>
      <c r="H67" s="15"/>
      <c r="I67" s="16"/>
    </row>
    <row r="68" spans="1:9" ht="22.35" customHeight="1">
      <c r="A68" s="170"/>
      <c r="B68" s="787" t="s">
        <v>110</v>
      </c>
      <c r="C68" s="480">
        <v>44196</v>
      </c>
      <c r="D68" s="480">
        <v>43830</v>
      </c>
      <c r="E68" s="15"/>
      <c r="F68" s="15"/>
      <c r="G68" s="15"/>
      <c r="H68" s="15"/>
      <c r="I68" s="16"/>
    </row>
    <row r="69" spans="1:9" ht="22.35" customHeight="1" thickBot="1">
      <c r="A69" s="170"/>
      <c r="B69" s="788"/>
      <c r="C69" s="481" t="s">
        <v>410</v>
      </c>
      <c r="D69" s="481" t="s">
        <v>410</v>
      </c>
      <c r="E69" s="15"/>
      <c r="F69" s="15"/>
      <c r="G69" s="15"/>
      <c r="H69" s="15"/>
      <c r="I69" s="16"/>
    </row>
    <row r="70" spans="1:9" ht="22.35" customHeight="1" thickBot="1">
      <c r="A70" s="170"/>
      <c r="B70" s="482" t="s">
        <v>68</v>
      </c>
      <c r="C70" s="483"/>
      <c r="D70" s="483"/>
      <c r="E70" s="15"/>
      <c r="F70" s="15"/>
      <c r="G70" s="15"/>
      <c r="H70" s="15"/>
      <c r="I70" s="16"/>
    </row>
    <row r="71" spans="1:9" ht="14.4" thickBot="1">
      <c r="A71" s="170"/>
      <c r="B71" s="482" t="s">
        <v>140</v>
      </c>
      <c r="C71" s="484">
        <v>343782779</v>
      </c>
      <c r="D71" s="483" t="s">
        <v>178</v>
      </c>
      <c r="E71" s="15"/>
      <c r="F71" s="15"/>
      <c r="G71" s="15"/>
      <c r="H71" s="15"/>
      <c r="I71" s="16"/>
    </row>
    <row r="72" spans="1:9" ht="14.4" thickBot="1">
      <c r="A72" s="170"/>
      <c r="B72" s="485" t="s">
        <v>328</v>
      </c>
      <c r="C72" s="486">
        <v>821979</v>
      </c>
      <c r="D72" s="487" t="s">
        <v>114</v>
      </c>
      <c r="E72" s="15"/>
      <c r="F72" s="15"/>
      <c r="G72" s="15"/>
      <c r="H72" s="15"/>
      <c r="I72" s="16"/>
    </row>
    <row r="73" spans="1:9" ht="14.4" thickBot="1">
      <c r="A73" s="170"/>
      <c r="B73" s="485" t="s">
        <v>445</v>
      </c>
      <c r="C73" s="486">
        <v>250685</v>
      </c>
      <c r="D73" s="487" t="s">
        <v>114</v>
      </c>
      <c r="E73" s="15"/>
      <c r="F73" s="15"/>
      <c r="G73" s="15"/>
      <c r="H73" s="15"/>
      <c r="I73" s="16"/>
    </row>
    <row r="74" spans="1:9" ht="14.4" thickBot="1">
      <c r="A74" s="170"/>
      <c r="B74" s="485" t="s">
        <v>446</v>
      </c>
      <c r="C74" s="486">
        <v>1801024</v>
      </c>
      <c r="D74" s="487" t="s">
        <v>114</v>
      </c>
      <c r="E74" s="15"/>
      <c r="F74" s="15"/>
      <c r="G74" s="15"/>
      <c r="H74" s="15"/>
      <c r="I74" s="16"/>
    </row>
    <row r="75" spans="1:9" ht="14.4" thickBot="1">
      <c r="A75" s="170"/>
      <c r="B75" s="485" t="s">
        <v>45</v>
      </c>
      <c r="C75" s="486">
        <v>340909091</v>
      </c>
      <c r="D75" s="487" t="s">
        <v>114</v>
      </c>
      <c r="E75" s="15"/>
      <c r="F75" s="15"/>
      <c r="G75" s="15"/>
      <c r="H75" s="15"/>
      <c r="I75" s="16"/>
    </row>
    <row r="76" spans="1:9" ht="14.4" thickBot="1">
      <c r="A76" s="170"/>
      <c r="B76" s="488" t="s">
        <v>447</v>
      </c>
      <c r="C76" s="489">
        <v>343782779</v>
      </c>
      <c r="D76" s="490" t="s">
        <v>114</v>
      </c>
      <c r="E76" s="15"/>
      <c r="F76" s="15"/>
      <c r="G76" s="15"/>
      <c r="H76" s="15"/>
      <c r="I76" s="16"/>
    </row>
    <row r="77" spans="1:9" ht="14.4" thickBot="1">
      <c r="A77" s="170"/>
      <c r="B77" s="482" t="s">
        <v>69</v>
      </c>
      <c r="C77" s="483"/>
      <c r="D77" s="483"/>
      <c r="E77" s="15"/>
      <c r="F77" s="15"/>
      <c r="G77" s="15"/>
      <c r="H77" s="15"/>
      <c r="I77" s="16"/>
    </row>
    <row r="78" spans="1:9" ht="14.4" thickBot="1">
      <c r="A78" s="170"/>
      <c r="B78" s="482" t="s">
        <v>140</v>
      </c>
      <c r="C78" s="484">
        <v>50496533</v>
      </c>
      <c r="D78" s="483" t="s">
        <v>114</v>
      </c>
      <c r="E78" s="15"/>
      <c r="F78" s="15"/>
      <c r="G78" s="15"/>
      <c r="H78" s="15"/>
      <c r="I78" s="16"/>
    </row>
    <row r="79" spans="1:9" ht="14.4" thickBot="1">
      <c r="A79" s="170"/>
      <c r="B79" s="485" t="s">
        <v>448</v>
      </c>
      <c r="C79" s="486">
        <v>38224000</v>
      </c>
      <c r="D79" s="487" t="s">
        <v>114</v>
      </c>
      <c r="E79" s="15"/>
      <c r="F79" s="15"/>
      <c r="G79" s="15"/>
      <c r="H79" s="15"/>
      <c r="I79" s="16"/>
    </row>
    <row r="80" spans="1:9" ht="14.4" thickBot="1">
      <c r="A80" s="170"/>
      <c r="B80" s="485" t="s">
        <v>449</v>
      </c>
      <c r="C80" s="486">
        <v>12272533</v>
      </c>
      <c r="D80" s="487" t="s">
        <v>114</v>
      </c>
      <c r="E80" s="15"/>
      <c r="F80" s="15"/>
      <c r="G80" s="15"/>
      <c r="H80" s="15"/>
      <c r="I80" s="16"/>
    </row>
    <row r="81" spans="1:9" ht="14.4" thickBot="1">
      <c r="A81" s="170"/>
      <c r="B81" s="482" t="s">
        <v>396</v>
      </c>
      <c r="C81" s="484">
        <v>274398417</v>
      </c>
      <c r="D81" s="483" t="s">
        <v>114</v>
      </c>
      <c r="E81" s="15"/>
      <c r="F81" s="15"/>
      <c r="G81" s="15"/>
      <c r="H81" s="15"/>
      <c r="I81" s="16"/>
    </row>
    <row r="82" spans="1:9" ht="14.4" thickBot="1">
      <c r="A82" s="170"/>
      <c r="B82" s="485" t="s">
        <v>450</v>
      </c>
      <c r="C82" s="486">
        <v>15000000</v>
      </c>
      <c r="D82" s="487" t="s">
        <v>114</v>
      </c>
      <c r="E82" s="15"/>
      <c r="F82" s="15"/>
      <c r="G82" s="15"/>
      <c r="H82" s="15"/>
      <c r="I82" s="16"/>
    </row>
    <row r="83" spans="1:9" ht="14.4" thickBot="1">
      <c r="A83" s="170"/>
      <c r="B83" s="485" t="s">
        <v>451</v>
      </c>
      <c r="C83" s="486">
        <v>171437500</v>
      </c>
      <c r="D83" s="487" t="s">
        <v>114</v>
      </c>
      <c r="E83" s="15"/>
      <c r="F83" s="15"/>
      <c r="G83" s="15"/>
      <c r="H83" s="15"/>
      <c r="I83" s="16"/>
    </row>
    <row r="84" spans="1:9" ht="14.4" thickBot="1">
      <c r="A84" s="170"/>
      <c r="B84" s="485" t="s">
        <v>452</v>
      </c>
      <c r="C84" s="486">
        <v>82333333</v>
      </c>
      <c r="D84" s="487" t="s">
        <v>114</v>
      </c>
      <c r="E84" s="15"/>
      <c r="F84" s="15"/>
      <c r="G84" s="15"/>
      <c r="H84" s="15"/>
      <c r="I84" s="16"/>
    </row>
    <row r="85" spans="1:9" ht="14.1" customHeight="1" thickBot="1">
      <c r="A85" s="170"/>
      <c r="B85" s="485" t="s">
        <v>453</v>
      </c>
      <c r="C85" s="486">
        <v>5627584</v>
      </c>
      <c r="D85" s="487" t="s">
        <v>114</v>
      </c>
      <c r="E85" s="15"/>
      <c r="F85" s="15"/>
      <c r="G85" s="15"/>
      <c r="H85" s="15"/>
      <c r="I85" s="16"/>
    </row>
    <row r="86" spans="1:9" ht="14.55" customHeight="1" thickBot="1">
      <c r="A86" s="170"/>
      <c r="B86" s="482" t="s">
        <v>454</v>
      </c>
      <c r="C86" s="483" t="s">
        <v>114</v>
      </c>
      <c r="D86" s="484">
        <v>56412637</v>
      </c>
      <c r="E86" s="15"/>
      <c r="F86" s="15"/>
      <c r="G86" s="15"/>
      <c r="H86" s="15"/>
      <c r="I86" s="16"/>
    </row>
    <row r="87" spans="1:9" ht="14.4" thickBot="1">
      <c r="A87" s="170"/>
      <c r="B87" s="485" t="s">
        <v>448</v>
      </c>
      <c r="C87" s="487" t="s">
        <v>114</v>
      </c>
      <c r="D87" s="486">
        <v>56412637</v>
      </c>
      <c r="E87" s="15"/>
      <c r="F87" s="15"/>
      <c r="G87" s="15"/>
      <c r="H87" s="15"/>
      <c r="I87" s="16"/>
    </row>
    <row r="88" spans="1:9" ht="14.4" thickBot="1">
      <c r="A88" s="170"/>
      <c r="B88" s="488" t="s">
        <v>455</v>
      </c>
      <c r="C88" s="489">
        <v>324894950</v>
      </c>
      <c r="D88" s="489">
        <v>56412637</v>
      </c>
      <c r="E88" s="15"/>
      <c r="F88" s="15"/>
      <c r="G88" s="15"/>
      <c r="H88" s="15"/>
      <c r="I88" s="16"/>
    </row>
    <row r="89" spans="1:9">
      <c r="A89" s="170"/>
      <c r="B89" s="491"/>
      <c r="C89" s="492"/>
      <c r="D89" s="492"/>
      <c r="E89" s="15"/>
      <c r="F89" s="15"/>
      <c r="G89" s="15"/>
      <c r="H89" s="15"/>
      <c r="I89" s="16"/>
    </row>
    <row r="90" spans="1:9" s="16" customFormat="1">
      <c r="A90" s="170"/>
      <c r="B90" s="210" t="s">
        <v>456</v>
      </c>
      <c r="C90" s="8"/>
      <c r="D90" s="15"/>
      <c r="E90" s="15"/>
      <c r="F90" s="15"/>
      <c r="G90" s="15"/>
      <c r="H90" s="15"/>
    </row>
    <row r="91" spans="1:9" s="16" customFormat="1">
      <c r="A91" s="170"/>
      <c r="B91" s="210"/>
      <c r="C91" s="8"/>
      <c r="D91" s="15"/>
      <c r="E91" s="15"/>
      <c r="F91" s="15"/>
      <c r="G91" s="15"/>
      <c r="H91" s="15"/>
    </row>
    <row r="92" spans="1:9" s="16" customFormat="1">
      <c r="A92" s="170"/>
      <c r="B92" s="58" t="s">
        <v>186</v>
      </c>
      <c r="C92" s="8"/>
      <c r="D92" s="15"/>
      <c r="E92" s="15"/>
      <c r="F92" s="15"/>
      <c r="G92" s="15"/>
      <c r="H92" s="15"/>
    </row>
    <row r="93" spans="1:9" s="16" customFormat="1" ht="14.4" thickBot="1">
      <c r="A93" s="170"/>
      <c r="B93" s="58"/>
      <c r="C93" s="8"/>
      <c r="D93" s="15"/>
      <c r="E93" s="15"/>
      <c r="F93" s="15"/>
      <c r="G93" s="15"/>
      <c r="H93" s="15"/>
    </row>
    <row r="94" spans="1:9" s="16" customFormat="1" ht="26.1" customHeight="1" thickTop="1">
      <c r="A94" s="170"/>
      <c r="B94" s="789" t="s">
        <v>73</v>
      </c>
      <c r="C94" s="327" t="s">
        <v>183</v>
      </c>
      <c r="D94" s="791" t="s">
        <v>84</v>
      </c>
      <c r="E94" s="791" t="s">
        <v>85</v>
      </c>
      <c r="F94" s="792" t="s">
        <v>392</v>
      </c>
      <c r="G94" s="15"/>
      <c r="H94" s="15"/>
    </row>
    <row r="95" spans="1:9" s="16" customFormat="1" ht="14.4" thickBot="1">
      <c r="A95" s="170"/>
      <c r="B95" s="790"/>
      <c r="C95" s="328" t="s">
        <v>182</v>
      </c>
      <c r="D95" s="757"/>
      <c r="E95" s="757"/>
      <c r="F95" s="793"/>
      <c r="G95" s="15"/>
      <c r="H95" s="15"/>
    </row>
    <row r="96" spans="1:9" s="16" customFormat="1">
      <c r="A96" s="170"/>
      <c r="B96" s="219" t="s">
        <v>160</v>
      </c>
      <c r="C96" s="215">
        <v>1700000000</v>
      </c>
      <c r="D96" s="215">
        <v>16500000000</v>
      </c>
      <c r="E96" s="215">
        <v>0</v>
      </c>
      <c r="F96" s="220">
        <f>+C96+D96-E96</f>
        <v>18200000000</v>
      </c>
      <c r="G96" s="15"/>
      <c r="H96" s="15"/>
    </row>
    <row r="97" spans="1:9" s="16" customFormat="1">
      <c r="A97" s="170"/>
      <c r="B97" s="221" t="s">
        <v>184</v>
      </c>
      <c r="C97" s="180">
        <v>0</v>
      </c>
      <c r="D97" s="180">
        <v>0</v>
      </c>
      <c r="E97" s="180">
        <v>0</v>
      </c>
      <c r="F97" s="222">
        <f t="shared" ref="F97:F99" si="0">+C97+D97-E97</f>
        <v>0</v>
      </c>
      <c r="G97" s="15"/>
      <c r="H97" s="15"/>
    </row>
    <row r="98" spans="1:9" s="16" customFormat="1">
      <c r="A98" s="170"/>
      <c r="B98" s="223" t="s">
        <v>329</v>
      </c>
      <c r="C98" s="224">
        <v>487857678</v>
      </c>
      <c r="D98" s="224">
        <v>101000000</v>
      </c>
      <c r="E98" s="224">
        <v>0</v>
      </c>
      <c r="F98" s="222">
        <f t="shared" si="0"/>
        <v>588857678</v>
      </c>
      <c r="G98" s="15"/>
      <c r="H98" s="15"/>
    </row>
    <row r="99" spans="1:9" s="16" customFormat="1">
      <c r="A99" s="170"/>
      <c r="B99" s="221" t="s">
        <v>90</v>
      </c>
      <c r="C99" s="180">
        <v>45388672</v>
      </c>
      <c r="D99" s="180">
        <v>0</v>
      </c>
      <c r="E99" s="180">
        <v>114044622</v>
      </c>
      <c r="F99" s="222">
        <f t="shared" si="0"/>
        <v>-68655950</v>
      </c>
      <c r="G99" s="15"/>
      <c r="H99" s="15"/>
    </row>
    <row r="100" spans="1:9" s="16" customFormat="1" ht="14.4" thickBot="1">
      <c r="A100" s="170"/>
      <c r="B100" s="99" t="s">
        <v>185</v>
      </c>
      <c r="C100" s="181">
        <v>-114044622</v>
      </c>
      <c r="D100" s="181">
        <v>114044622</v>
      </c>
      <c r="E100" s="287">
        <v>731580715</v>
      </c>
      <c r="F100" s="212">
        <f>+C100+D100-E100</f>
        <v>-731580715</v>
      </c>
      <c r="G100" s="15"/>
      <c r="H100" s="15"/>
    </row>
    <row r="101" spans="1:9" s="16" customFormat="1" ht="14.4" thickBot="1">
      <c r="A101" s="170"/>
      <c r="B101" s="75" t="s">
        <v>25</v>
      </c>
      <c r="C101" s="213">
        <f>SUM(C96:C100)</f>
        <v>2119201728</v>
      </c>
      <c r="D101" s="213">
        <f>SUM(D96:D100)</f>
        <v>16715044622</v>
      </c>
      <c r="E101" s="213">
        <f>SUM(E96:E100)</f>
        <v>845625337</v>
      </c>
      <c r="F101" s="226">
        <f>SUM(F96:F100)</f>
        <v>17988621013</v>
      </c>
      <c r="G101" s="225"/>
      <c r="H101" s="225"/>
    </row>
    <row r="102" spans="1:9" s="16" customFormat="1" ht="13.5" customHeight="1" thickTop="1">
      <c r="A102" s="170"/>
      <c r="B102" s="23"/>
      <c r="C102" s="8"/>
      <c r="D102" s="15"/>
      <c r="E102" s="15"/>
      <c r="F102" s="15"/>
      <c r="G102" s="15"/>
      <c r="H102" s="15"/>
    </row>
    <row r="103" spans="1:9" s="16" customFormat="1" ht="13.5" customHeight="1">
      <c r="A103" s="170"/>
      <c r="B103" s="23"/>
      <c r="C103" s="8"/>
      <c r="D103" s="15"/>
      <c r="E103" s="15"/>
      <c r="F103" s="15"/>
      <c r="G103" s="15"/>
      <c r="H103" s="15"/>
    </row>
    <row r="104" spans="1:9">
      <c r="A104" s="169"/>
      <c r="B104" s="97" t="s">
        <v>457</v>
      </c>
      <c r="C104" s="15"/>
      <c r="D104" s="15"/>
      <c r="E104" s="15"/>
      <c r="F104" s="15"/>
      <c r="G104" s="15"/>
      <c r="H104" s="15"/>
      <c r="I104" s="16"/>
    </row>
    <row r="105" spans="1:9">
      <c r="A105" s="169"/>
      <c r="B105" s="23"/>
      <c r="C105" s="15"/>
      <c r="D105" s="15"/>
      <c r="E105" s="15"/>
      <c r="F105" s="15"/>
      <c r="G105" s="15"/>
      <c r="H105" s="15"/>
      <c r="I105" s="16"/>
    </row>
    <row r="106" spans="1:9">
      <c r="A106" s="170"/>
      <c r="B106" s="190" t="s">
        <v>458</v>
      </c>
      <c r="C106" s="15"/>
      <c r="D106" s="15"/>
      <c r="E106" s="15"/>
      <c r="F106" s="15"/>
      <c r="G106" s="15"/>
      <c r="H106" s="15"/>
      <c r="I106" s="16"/>
    </row>
    <row r="107" spans="1:9">
      <c r="A107" s="170"/>
      <c r="B107" s="190"/>
      <c r="C107" s="15"/>
      <c r="D107" s="15"/>
      <c r="E107" s="15"/>
      <c r="F107" s="15"/>
      <c r="G107" s="15"/>
      <c r="H107" s="15"/>
      <c r="I107" s="16"/>
    </row>
    <row r="108" spans="1:9">
      <c r="A108" s="170"/>
      <c r="B108" s="58" t="s">
        <v>459</v>
      </c>
      <c r="C108" s="15"/>
      <c r="D108" s="15"/>
      <c r="E108" s="15"/>
      <c r="F108" s="15"/>
      <c r="G108" s="15"/>
      <c r="H108" s="15"/>
      <c r="I108" s="16"/>
    </row>
    <row r="109" spans="1:9">
      <c r="A109" s="170"/>
      <c r="B109" s="23"/>
      <c r="C109" s="15"/>
      <c r="D109" s="15"/>
      <c r="E109" s="15"/>
      <c r="F109" s="15"/>
      <c r="G109" s="15"/>
      <c r="H109" s="15"/>
      <c r="I109" s="16"/>
    </row>
    <row r="110" spans="1:9" ht="27.6">
      <c r="A110" s="170"/>
      <c r="B110" s="107" t="s">
        <v>536</v>
      </c>
      <c r="C110" s="15"/>
      <c r="D110" s="15"/>
      <c r="E110" s="15"/>
      <c r="F110" s="15"/>
      <c r="G110" s="15"/>
      <c r="H110" s="15"/>
      <c r="I110" s="16"/>
    </row>
    <row r="111" spans="1:9">
      <c r="A111" s="170"/>
      <c r="B111" s="58" t="s">
        <v>324</v>
      </c>
      <c r="C111" s="15"/>
      <c r="D111" s="15"/>
      <c r="E111" s="15"/>
      <c r="F111" s="15"/>
      <c r="G111" s="15"/>
      <c r="H111" s="15"/>
      <c r="I111" s="16"/>
    </row>
    <row r="112" spans="1:9" ht="14.4" thickBot="1">
      <c r="A112" s="170"/>
      <c r="B112" s="97"/>
      <c r="C112" s="15"/>
      <c r="D112" s="15"/>
      <c r="E112" s="15"/>
      <c r="F112" s="15"/>
      <c r="G112" s="15"/>
      <c r="H112" s="15"/>
      <c r="I112" s="16"/>
    </row>
    <row r="113" spans="1:9" ht="14.4" thickBot="1">
      <c r="A113" s="170"/>
      <c r="B113" s="380"/>
      <c r="C113" s="479">
        <v>44196</v>
      </c>
      <c r="D113" s="479">
        <v>43830</v>
      </c>
      <c r="E113" s="15"/>
      <c r="F113" s="15"/>
      <c r="G113" s="15"/>
      <c r="H113" s="15"/>
      <c r="I113" s="16"/>
    </row>
    <row r="114" spans="1:9" ht="14.4" thickBot="1">
      <c r="A114" s="170"/>
      <c r="B114" s="380" t="s">
        <v>73</v>
      </c>
      <c r="C114" s="187" t="s">
        <v>181</v>
      </c>
      <c r="D114" s="187" t="s">
        <v>181</v>
      </c>
      <c r="E114" s="15"/>
      <c r="F114" s="15"/>
      <c r="G114" s="15"/>
      <c r="H114" s="15"/>
      <c r="I114" s="16"/>
    </row>
    <row r="115" spans="1:9">
      <c r="A115" s="170"/>
      <c r="B115" s="589" t="s">
        <v>44</v>
      </c>
      <c r="C115" s="416">
        <v>91117500</v>
      </c>
      <c r="D115" s="590">
        <v>0</v>
      </c>
      <c r="E115" s="15"/>
      <c r="F115" s="15"/>
      <c r="G115" s="15"/>
      <c r="H115" s="15"/>
      <c r="I115" s="16"/>
    </row>
    <row r="116" spans="1:9">
      <c r="A116" s="170"/>
      <c r="B116" s="591" t="s">
        <v>45</v>
      </c>
      <c r="C116" s="416">
        <v>1825729546</v>
      </c>
      <c r="D116" s="590">
        <v>0</v>
      </c>
      <c r="E116" s="15"/>
      <c r="F116" s="15"/>
      <c r="G116" s="15"/>
      <c r="H116" s="15"/>
      <c r="I116" s="16"/>
    </row>
    <row r="117" spans="1:9">
      <c r="A117" s="170"/>
      <c r="B117" s="494" t="s">
        <v>460</v>
      </c>
      <c r="C117" s="188">
        <v>3123429</v>
      </c>
      <c r="D117" s="188">
        <v>0</v>
      </c>
      <c r="E117" s="15"/>
      <c r="F117" s="15"/>
      <c r="G117" s="15"/>
      <c r="H117" s="15"/>
      <c r="I117" s="16"/>
    </row>
    <row r="118" spans="1:9" ht="14.4" thickBot="1">
      <c r="A118" s="170"/>
      <c r="B118" s="494" t="s">
        <v>461</v>
      </c>
      <c r="C118" s="188">
        <v>57887176</v>
      </c>
      <c r="D118" s="188">
        <v>187418679</v>
      </c>
      <c r="E118" s="15"/>
      <c r="F118" s="15"/>
      <c r="G118" s="15"/>
      <c r="H118" s="15"/>
      <c r="I118" s="16"/>
    </row>
    <row r="119" spans="1:9" ht="14.4" thickBot="1">
      <c r="A119" s="170"/>
      <c r="B119" s="496" t="s">
        <v>40</v>
      </c>
      <c r="C119" s="379">
        <f>SUM(C115:C118)</f>
        <v>1977857651</v>
      </c>
      <c r="D119" s="379">
        <f>SUM(D117:D118)</f>
        <v>187418679</v>
      </c>
      <c r="E119" s="15"/>
      <c r="F119" s="15"/>
      <c r="G119" s="15"/>
      <c r="H119" s="15"/>
      <c r="I119" s="16"/>
    </row>
    <row r="120" spans="1:9">
      <c r="A120" s="170"/>
      <c r="B120" s="15"/>
      <c r="C120" s="15"/>
      <c r="D120" s="15"/>
      <c r="E120" s="15"/>
      <c r="F120" s="15"/>
      <c r="G120" s="15"/>
      <c r="H120" s="15"/>
      <c r="I120" s="16"/>
    </row>
    <row r="121" spans="1:9">
      <c r="A121" s="170"/>
      <c r="B121" s="23"/>
      <c r="C121" s="15"/>
      <c r="D121" s="15"/>
      <c r="E121" s="15"/>
      <c r="F121" s="15"/>
      <c r="G121" s="15"/>
      <c r="H121" s="15"/>
      <c r="I121" s="16"/>
    </row>
    <row r="122" spans="1:9">
      <c r="A122" s="170"/>
      <c r="B122" s="210" t="s">
        <v>462</v>
      </c>
      <c r="C122" s="15"/>
      <c r="D122" s="15"/>
      <c r="E122" s="15"/>
      <c r="F122" s="15"/>
      <c r="G122" s="15"/>
      <c r="H122" s="15"/>
      <c r="I122" s="16"/>
    </row>
    <row r="123" spans="1:9">
      <c r="A123" s="170"/>
      <c r="B123" s="58" t="s">
        <v>324</v>
      </c>
      <c r="C123" s="15"/>
      <c r="D123" s="15"/>
      <c r="E123" s="15"/>
      <c r="F123" s="15"/>
      <c r="G123" s="15"/>
      <c r="H123" s="15"/>
      <c r="I123" s="16"/>
    </row>
    <row r="124" spans="1:9" ht="14.4" thickBot="1">
      <c r="A124" s="170"/>
      <c r="B124" s="58"/>
      <c r="C124" s="15"/>
      <c r="D124" s="15"/>
      <c r="E124" s="15"/>
      <c r="F124" s="15"/>
      <c r="G124" s="15"/>
      <c r="H124" s="15"/>
      <c r="I124" s="16"/>
    </row>
    <row r="125" spans="1:9" ht="14.4" thickBot="1">
      <c r="A125" s="170"/>
      <c r="B125" s="380"/>
      <c r="C125" s="479">
        <v>44196</v>
      </c>
      <c r="D125" s="479">
        <v>43830</v>
      </c>
      <c r="E125" s="15"/>
      <c r="F125" s="15"/>
      <c r="G125" s="15"/>
      <c r="H125" s="15"/>
      <c r="I125" s="16"/>
    </row>
    <row r="126" spans="1:9" ht="15.6" customHeight="1" thickBot="1">
      <c r="A126" s="170"/>
      <c r="B126" s="380" t="s">
        <v>73</v>
      </c>
      <c r="C126" s="187" t="s">
        <v>181</v>
      </c>
      <c r="D126" s="187" t="s">
        <v>181</v>
      </c>
      <c r="E126" s="15"/>
      <c r="F126" s="15"/>
      <c r="G126" s="15"/>
      <c r="H126" s="15"/>
      <c r="I126" s="16"/>
    </row>
    <row r="127" spans="1:9">
      <c r="A127" s="170"/>
      <c r="B127" s="493" t="s">
        <v>463</v>
      </c>
      <c r="C127" s="385">
        <v>0</v>
      </c>
      <c r="D127" s="377">
        <v>306105</v>
      </c>
      <c r="E127" s="15"/>
      <c r="F127" s="15"/>
      <c r="G127" s="15"/>
      <c r="H127" s="15"/>
      <c r="I127" s="16"/>
    </row>
    <row r="128" spans="1:9">
      <c r="A128" s="170"/>
      <c r="B128" s="494" t="s">
        <v>464</v>
      </c>
      <c r="C128" s="383">
        <v>1889400</v>
      </c>
      <c r="D128" s="188">
        <v>0</v>
      </c>
      <c r="E128" s="15"/>
      <c r="F128" s="15"/>
      <c r="G128" s="15"/>
      <c r="H128" s="15"/>
      <c r="I128" s="16"/>
    </row>
    <row r="129" spans="1:9">
      <c r="A129" s="170"/>
      <c r="B129" s="494" t="s">
        <v>465</v>
      </c>
      <c r="C129" s="383">
        <v>27110600</v>
      </c>
      <c r="D129" s="188">
        <v>0</v>
      </c>
      <c r="E129" s="15"/>
      <c r="F129" s="15"/>
      <c r="G129" s="15"/>
      <c r="H129" s="15"/>
      <c r="I129" s="16"/>
    </row>
    <row r="130" spans="1:9">
      <c r="A130" s="170"/>
      <c r="B130" s="494" t="s">
        <v>466</v>
      </c>
      <c r="C130" s="383">
        <v>50000000</v>
      </c>
      <c r="D130" s="188">
        <v>0</v>
      </c>
      <c r="E130" s="15"/>
      <c r="F130" s="15"/>
      <c r="G130" s="15"/>
      <c r="H130" s="15"/>
      <c r="I130" s="16"/>
    </row>
    <row r="131" spans="1:9">
      <c r="A131" s="170"/>
      <c r="B131" s="494" t="s">
        <v>467</v>
      </c>
      <c r="C131" s="383">
        <v>472350</v>
      </c>
      <c r="D131" s="188">
        <v>0</v>
      </c>
      <c r="E131" s="15"/>
      <c r="F131" s="15"/>
      <c r="G131" s="15"/>
      <c r="H131" s="15"/>
      <c r="I131" s="16"/>
    </row>
    <row r="132" spans="1:9">
      <c r="A132" s="170"/>
      <c r="B132" s="494" t="s">
        <v>468</v>
      </c>
      <c r="C132" s="383">
        <v>6777650</v>
      </c>
      <c r="D132" s="188">
        <v>0</v>
      </c>
      <c r="E132" s="15"/>
      <c r="F132" s="15"/>
      <c r="G132" s="15"/>
      <c r="H132" s="15"/>
      <c r="I132" s="16"/>
    </row>
    <row r="133" spans="1:9" ht="14.4" thickBot="1">
      <c r="A133" s="170"/>
      <c r="B133" s="495" t="s">
        <v>469</v>
      </c>
      <c r="C133" s="386">
        <v>12500000</v>
      </c>
      <c r="D133" s="378">
        <v>0</v>
      </c>
      <c r="E133" s="15"/>
      <c r="F133" s="15"/>
      <c r="G133" s="15"/>
      <c r="H133" s="15"/>
      <c r="I133" s="16"/>
    </row>
    <row r="134" spans="1:9" ht="14.4" thickBot="1">
      <c r="A134" s="170"/>
      <c r="B134" s="381" t="s">
        <v>40</v>
      </c>
      <c r="C134" s="384">
        <f>+SUM(C127:C133)</f>
        <v>98750000</v>
      </c>
      <c r="D134" s="382">
        <f>+SUM(D127:D133)</f>
        <v>306105</v>
      </c>
      <c r="E134" s="15"/>
      <c r="F134" s="15"/>
      <c r="G134" s="15"/>
      <c r="H134" s="15"/>
      <c r="I134" s="16"/>
    </row>
    <row r="135" spans="1:9">
      <c r="A135" s="170"/>
      <c r="B135" s="15"/>
      <c r="C135" s="329"/>
      <c r="D135" s="15"/>
      <c r="E135" s="15"/>
      <c r="F135" s="15"/>
      <c r="G135" s="15"/>
      <c r="H135" s="15"/>
      <c r="I135" s="16"/>
    </row>
    <row r="136" spans="1:9">
      <c r="A136" s="170"/>
      <c r="B136" s="15"/>
      <c r="C136" s="15"/>
      <c r="D136" s="15"/>
      <c r="E136" s="15"/>
      <c r="F136" s="15"/>
      <c r="G136" s="15"/>
      <c r="H136" s="15"/>
      <c r="I136" s="16"/>
    </row>
    <row r="137" spans="1:9">
      <c r="A137" s="170"/>
      <c r="B137" s="190" t="s">
        <v>470</v>
      </c>
      <c r="C137" s="16"/>
      <c r="D137" s="16"/>
      <c r="E137" s="15"/>
      <c r="F137" s="15"/>
      <c r="G137" s="15"/>
      <c r="H137" s="15"/>
      <c r="I137" s="16"/>
    </row>
    <row r="138" spans="1:9">
      <c r="A138" s="170"/>
      <c r="B138" s="58" t="s">
        <v>324</v>
      </c>
      <c r="C138" s="16"/>
      <c r="D138" s="16"/>
      <c r="E138" s="15"/>
      <c r="F138" s="15"/>
      <c r="G138" s="15"/>
      <c r="H138" s="15"/>
      <c r="I138" s="16"/>
    </row>
    <row r="139" spans="1:9" ht="14.4" thickBot="1">
      <c r="A139" s="170"/>
      <c r="B139" s="15"/>
      <c r="C139" s="15"/>
      <c r="D139" s="15"/>
      <c r="E139" s="15"/>
      <c r="F139" s="15"/>
      <c r="G139" s="15"/>
      <c r="H139" s="15"/>
      <c r="I139" s="16"/>
    </row>
    <row r="140" spans="1:9" ht="26.1" customHeight="1">
      <c r="A140" s="170"/>
      <c r="B140" s="369" t="s">
        <v>73</v>
      </c>
      <c r="C140" s="479">
        <v>44196</v>
      </c>
      <c r="D140" s="479">
        <v>43830</v>
      </c>
      <c r="E140" s="15"/>
      <c r="F140" s="15"/>
      <c r="G140" s="15"/>
      <c r="H140" s="15"/>
      <c r="I140" s="16"/>
    </row>
    <row r="141" spans="1:9" ht="14.4" thickBot="1">
      <c r="A141" s="170"/>
      <c r="B141" s="403" t="s">
        <v>86</v>
      </c>
      <c r="C141" s="187" t="s">
        <v>181</v>
      </c>
      <c r="D141" s="187" t="s">
        <v>181</v>
      </c>
      <c r="E141" s="15"/>
      <c r="F141" s="15"/>
      <c r="G141" s="15"/>
      <c r="H141" s="15"/>
      <c r="I141" s="16"/>
    </row>
    <row r="142" spans="1:9">
      <c r="A142" s="170"/>
      <c r="B142" s="372" t="s">
        <v>278</v>
      </c>
      <c r="C142" s="377">
        <v>250685</v>
      </c>
      <c r="D142" s="373">
        <v>0</v>
      </c>
      <c r="E142" s="15"/>
      <c r="F142" s="15"/>
      <c r="G142" s="15"/>
      <c r="H142" s="15"/>
      <c r="I142" s="16"/>
    </row>
    <row r="143" spans="1:9">
      <c r="A143" s="170"/>
      <c r="B143" s="370" t="s">
        <v>194</v>
      </c>
      <c r="C143" s="188">
        <v>225509</v>
      </c>
      <c r="D143" s="374">
        <v>0</v>
      </c>
      <c r="E143" s="15"/>
      <c r="F143" s="15"/>
      <c r="G143" s="15"/>
      <c r="H143" s="15"/>
      <c r="I143" s="16"/>
    </row>
    <row r="144" spans="1:9">
      <c r="A144" s="170"/>
      <c r="B144" s="370" t="s">
        <v>195</v>
      </c>
      <c r="C144" s="188">
        <v>6009822</v>
      </c>
      <c r="D144" s="374">
        <v>0</v>
      </c>
      <c r="E144" s="15"/>
      <c r="F144" s="15"/>
      <c r="G144" s="15"/>
      <c r="H144" s="15"/>
      <c r="I144" s="16"/>
    </row>
    <row r="145" spans="1:9" ht="14.4" thickBot="1">
      <c r="A145" s="170"/>
      <c r="B145" s="371" t="s">
        <v>196</v>
      </c>
      <c r="C145" s="378">
        <v>37945</v>
      </c>
      <c r="D145" s="375">
        <v>0</v>
      </c>
      <c r="E145" s="15"/>
      <c r="F145" s="15"/>
      <c r="G145" s="15"/>
      <c r="H145" s="15"/>
      <c r="I145" s="16"/>
    </row>
    <row r="146" spans="1:9" ht="14.4" thickBot="1">
      <c r="A146" s="170"/>
      <c r="B146" s="368" t="s">
        <v>38</v>
      </c>
      <c r="C146" s="379">
        <f>SUM(C142:C145)</f>
        <v>6523961</v>
      </c>
      <c r="D146" s="376">
        <f>+SUM(D142:D143)</f>
        <v>0</v>
      </c>
      <c r="E146" s="15"/>
      <c r="F146" s="60"/>
      <c r="G146" s="60"/>
      <c r="H146" s="15"/>
      <c r="I146" s="16"/>
    </row>
    <row r="147" spans="1:9" ht="14.4" thickBot="1">
      <c r="A147" s="170"/>
      <c r="B147" s="404" t="s">
        <v>24</v>
      </c>
      <c r="C147" s="405"/>
      <c r="D147" s="406"/>
      <c r="E147" s="15"/>
      <c r="F147" s="15"/>
      <c r="G147" s="15"/>
      <c r="H147" s="15"/>
      <c r="I147" s="16"/>
    </row>
    <row r="148" spans="1:9">
      <c r="A148" s="170"/>
      <c r="B148" s="370" t="s">
        <v>205</v>
      </c>
      <c r="C148" s="188">
        <v>18288671</v>
      </c>
      <c r="D148" s="374">
        <v>80000</v>
      </c>
      <c r="E148" s="15"/>
      <c r="F148" s="15"/>
      <c r="G148" s="15"/>
      <c r="H148" s="15"/>
      <c r="I148" s="16"/>
    </row>
    <row r="149" spans="1:9" ht="14.4" thickBot="1">
      <c r="A149" s="170"/>
      <c r="B149" s="371" t="s">
        <v>471</v>
      </c>
      <c r="C149" s="378">
        <v>0</v>
      </c>
      <c r="D149" s="375">
        <v>81818</v>
      </c>
      <c r="E149" s="15"/>
      <c r="F149" s="15"/>
      <c r="G149" s="15"/>
      <c r="H149" s="15"/>
      <c r="I149" s="16"/>
    </row>
    <row r="150" spans="1:9" ht="14.4" thickBot="1">
      <c r="A150" s="170"/>
      <c r="B150" s="368" t="s">
        <v>38</v>
      </c>
      <c r="C150" s="379">
        <f>SUM(C148:C149)</f>
        <v>18288671</v>
      </c>
      <c r="D150" s="376">
        <f>SUM(D149)</f>
        <v>81818</v>
      </c>
      <c r="E150" s="15"/>
      <c r="F150" s="60"/>
      <c r="G150" s="60"/>
      <c r="H150" s="15"/>
      <c r="I150" s="16"/>
    </row>
    <row r="151" spans="1:9" ht="14.4" thickBot="1">
      <c r="A151" s="170"/>
      <c r="B151" s="404" t="s">
        <v>143</v>
      </c>
      <c r="C151" s="405"/>
      <c r="D151" s="406"/>
      <c r="E151" s="15"/>
      <c r="F151" s="15"/>
      <c r="G151" s="15"/>
      <c r="H151" s="15"/>
      <c r="I151" s="16"/>
    </row>
    <row r="152" spans="1:9">
      <c r="A152" s="170"/>
      <c r="B152" s="372" t="s">
        <v>201</v>
      </c>
      <c r="C152" s="377">
        <v>118068650</v>
      </c>
      <c r="D152" s="373">
        <v>0</v>
      </c>
      <c r="E152" s="15"/>
      <c r="F152" s="15"/>
      <c r="G152" s="15"/>
      <c r="H152" s="15"/>
      <c r="I152" s="16"/>
    </row>
    <row r="153" spans="1:9">
      <c r="A153" s="170"/>
      <c r="B153" s="370" t="s">
        <v>202</v>
      </c>
      <c r="C153" s="188">
        <v>4000000</v>
      </c>
      <c r="D153" s="374">
        <v>0</v>
      </c>
      <c r="E153" s="15"/>
      <c r="F153" s="15"/>
      <c r="G153" s="15"/>
      <c r="H153" s="15"/>
      <c r="I153" s="16"/>
    </row>
    <row r="154" spans="1:9">
      <c r="A154" s="170"/>
      <c r="B154" s="370" t="s">
        <v>65</v>
      </c>
      <c r="C154" s="188">
        <v>42724616</v>
      </c>
      <c r="D154" s="374">
        <v>0</v>
      </c>
      <c r="E154" s="15"/>
      <c r="F154" s="15"/>
      <c r="G154" s="15"/>
      <c r="H154" s="15"/>
      <c r="I154" s="16"/>
    </row>
    <row r="155" spans="1:9">
      <c r="A155" s="170"/>
      <c r="B155" s="370" t="s">
        <v>280</v>
      </c>
      <c r="C155" s="188">
        <v>567581</v>
      </c>
      <c r="D155" s="374">
        <v>0</v>
      </c>
      <c r="E155" s="15"/>
      <c r="F155" s="15"/>
      <c r="G155" s="15"/>
      <c r="H155" s="15"/>
      <c r="I155" s="16"/>
    </row>
    <row r="156" spans="1:9">
      <c r="A156" s="170"/>
      <c r="B156" s="370" t="s">
        <v>358</v>
      </c>
      <c r="C156" s="188">
        <v>25624239</v>
      </c>
      <c r="D156" s="374">
        <v>0</v>
      </c>
      <c r="E156" s="15"/>
      <c r="F156" s="15"/>
      <c r="G156" s="15"/>
      <c r="H156" s="15"/>
      <c r="I156" s="16"/>
    </row>
    <row r="157" spans="1:9" s="7" customFormat="1">
      <c r="A157" s="170"/>
      <c r="B157" s="370" t="s">
        <v>359</v>
      </c>
      <c r="C157" s="188">
        <v>37242182</v>
      </c>
      <c r="D157" s="374">
        <v>0</v>
      </c>
      <c r="E157" s="15"/>
      <c r="F157" s="15"/>
      <c r="G157" s="15"/>
      <c r="H157" s="15"/>
      <c r="I157" s="15"/>
    </row>
    <row r="158" spans="1:9" s="7" customFormat="1">
      <c r="A158" s="170"/>
      <c r="B158" s="370" t="s">
        <v>203</v>
      </c>
      <c r="C158" s="188">
        <v>11705890</v>
      </c>
      <c r="D158" s="374">
        <v>0</v>
      </c>
      <c r="E158" s="15"/>
      <c r="F158" s="15"/>
      <c r="G158" s="15"/>
      <c r="H158" s="15"/>
      <c r="I158" s="15"/>
    </row>
    <row r="159" spans="1:9" s="7" customFormat="1">
      <c r="A159" s="170"/>
      <c r="B159" s="370" t="s">
        <v>397</v>
      </c>
      <c r="C159" s="188">
        <v>12272533</v>
      </c>
      <c r="D159" s="374">
        <v>0</v>
      </c>
      <c r="E159" s="15"/>
      <c r="F159" s="15"/>
      <c r="G159" s="15"/>
      <c r="H159" s="15"/>
      <c r="I159" s="15"/>
    </row>
    <row r="160" spans="1:9" s="7" customFormat="1" ht="14.4" thickBot="1">
      <c r="A160" s="170"/>
      <c r="B160" s="371" t="s">
        <v>204</v>
      </c>
      <c r="C160" s="378">
        <v>587992</v>
      </c>
      <c r="D160" s="375">
        <v>354054</v>
      </c>
      <c r="E160" s="15"/>
      <c r="F160" s="15"/>
      <c r="G160" s="15"/>
      <c r="H160" s="15"/>
      <c r="I160" s="15"/>
    </row>
    <row r="161" spans="1:9" ht="14.4" thickBot="1">
      <c r="A161" s="170"/>
      <c r="B161" s="368" t="s">
        <v>38</v>
      </c>
      <c r="C161" s="379">
        <f>+SUM(C152:C160)</f>
        <v>252793683</v>
      </c>
      <c r="D161" s="376">
        <f>+SUM(D152:D160)</f>
        <v>354054</v>
      </c>
      <c r="E161" s="15"/>
      <c r="F161" s="60"/>
      <c r="G161" s="60"/>
      <c r="H161" s="15"/>
      <c r="I161" s="16"/>
    </row>
    <row r="162" spans="1:9">
      <c r="A162" s="170"/>
      <c r="B162" s="8"/>
      <c r="C162" s="8"/>
      <c r="D162" s="8"/>
      <c r="E162" s="15"/>
      <c r="F162" s="15"/>
      <c r="G162" s="15"/>
      <c r="H162" s="15"/>
      <c r="I162" s="16"/>
    </row>
    <row r="163" spans="1:9">
      <c r="A163" s="170"/>
      <c r="B163" s="105" t="s">
        <v>472</v>
      </c>
      <c r="C163" s="25"/>
      <c r="D163" s="25"/>
      <c r="E163" s="15"/>
      <c r="F163" s="15"/>
      <c r="G163" s="15"/>
      <c r="H163" s="15"/>
      <c r="I163" s="16"/>
    </row>
    <row r="164" spans="1:9">
      <c r="A164" s="170"/>
      <c r="B164" s="58" t="s">
        <v>324</v>
      </c>
      <c r="C164" s="25"/>
      <c r="D164" s="25"/>
      <c r="E164" s="15"/>
      <c r="F164" s="15"/>
      <c r="G164" s="15"/>
      <c r="H164" s="15"/>
      <c r="I164" s="16"/>
    </row>
    <row r="165" spans="1:9" ht="14.4" thickBot="1">
      <c r="A165" s="170"/>
      <c r="B165" s="24"/>
      <c r="C165" s="25"/>
      <c r="D165" s="25"/>
      <c r="E165" s="15"/>
      <c r="F165" s="15"/>
      <c r="G165" s="15"/>
      <c r="H165" s="15"/>
      <c r="I165" s="16"/>
    </row>
    <row r="166" spans="1:9" ht="26.1" customHeight="1" thickBot="1">
      <c r="A166" s="170"/>
      <c r="B166" s="401" t="s">
        <v>398</v>
      </c>
      <c r="C166" s="325" t="s">
        <v>473</v>
      </c>
      <c r="D166" s="325" t="s">
        <v>474</v>
      </c>
      <c r="E166" s="15"/>
      <c r="F166" s="15"/>
      <c r="G166" s="15"/>
      <c r="H166" s="15"/>
      <c r="I166" s="16"/>
    </row>
    <row r="167" spans="1:9">
      <c r="A167" s="170"/>
      <c r="B167" s="367" t="s">
        <v>48</v>
      </c>
      <c r="C167" s="55">
        <v>13588</v>
      </c>
      <c r="D167" s="389">
        <v>0</v>
      </c>
      <c r="E167" s="15"/>
      <c r="F167" s="15"/>
      <c r="G167" s="15"/>
      <c r="H167" s="15"/>
      <c r="I167" s="16"/>
    </row>
    <row r="168" spans="1:9">
      <c r="A168" s="170"/>
      <c r="B168" s="367" t="s">
        <v>199</v>
      </c>
      <c r="C168" s="55">
        <v>707252093</v>
      </c>
      <c r="D168" s="389">
        <v>491860052</v>
      </c>
      <c r="E168" s="15"/>
      <c r="F168" s="15"/>
      <c r="G168" s="15"/>
      <c r="H168" s="15"/>
      <c r="I168" s="16"/>
    </row>
    <row r="169" spans="1:9" ht="14.4" thickBot="1">
      <c r="A169" s="170"/>
      <c r="B169" s="367" t="s">
        <v>200</v>
      </c>
      <c r="C169" s="55">
        <v>38066652</v>
      </c>
      <c r="D169" s="389">
        <v>0</v>
      </c>
      <c r="E169" s="15"/>
      <c r="F169" s="15"/>
      <c r="G169" s="15"/>
      <c r="H169" s="15"/>
      <c r="I169" s="16"/>
    </row>
    <row r="170" spans="1:9" ht="14.4" thickBot="1">
      <c r="A170" s="170"/>
      <c r="B170" s="368" t="s">
        <v>40</v>
      </c>
      <c r="C170" s="388">
        <f>SUM(C167:C169)</f>
        <v>745332333</v>
      </c>
      <c r="D170" s="387">
        <f>SUM(D167:D169)</f>
        <v>491860052</v>
      </c>
      <c r="E170" s="15"/>
      <c r="F170" s="15"/>
      <c r="G170" s="15"/>
      <c r="H170" s="15"/>
      <c r="I170" s="16"/>
    </row>
    <row r="171" spans="1:9" ht="12.75" customHeight="1">
      <c r="A171" s="170"/>
      <c r="B171" s="390"/>
      <c r="C171" s="391"/>
      <c r="D171" s="392"/>
      <c r="E171" s="15"/>
      <c r="F171" s="15"/>
      <c r="G171" s="15"/>
      <c r="H171" s="15"/>
      <c r="I171" s="16"/>
    </row>
    <row r="172" spans="1:9" ht="26.1" customHeight="1" thickBot="1">
      <c r="A172" s="170"/>
      <c r="B172" s="402" t="s">
        <v>399</v>
      </c>
      <c r="C172" s="393">
        <v>44196</v>
      </c>
      <c r="D172" s="394">
        <v>43830</v>
      </c>
      <c r="E172" s="15"/>
      <c r="F172" s="15"/>
      <c r="G172" s="15"/>
      <c r="H172" s="15"/>
      <c r="I172" s="16"/>
    </row>
    <row r="173" spans="1:9">
      <c r="A173" s="170"/>
      <c r="B173" s="395" t="s">
        <v>41</v>
      </c>
      <c r="C173" s="398">
        <v>0</v>
      </c>
      <c r="D173" s="400">
        <v>-81360837</v>
      </c>
      <c r="E173" s="15"/>
      <c r="F173" s="15"/>
      <c r="G173" s="15"/>
      <c r="H173" s="15"/>
      <c r="I173" s="16"/>
    </row>
    <row r="174" spans="1:9">
      <c r="A174" s="170"/>
      <c r="B174" s="396" t="s">
        <v>199</v>
      </c>
      <c r="C174" s="398">
        <v>-618426853</v>
      </c>
      <c r="D174" s="55">
        <v>0</v>
      </c>
      <c r="E174" s="15"/>
      <c r="F174" s="15"/>
      <c r="G174" s="15"/>
      <c r="H174" s="15"/>
      <c r="I174" s="16"/>
    </row>
    <row r="175" spans="1:9" ht="14.4" thickBot="1">
      <c r="A175" s="170"/>
      <c r="B175" s="396" t="s">
        <v>200</v>
      </c>
      <c r="C175" s="398">
        <v>-12594165</v>
      </c>
      <c r="D175" s="55">
        <v>-375742188</v>
      </c>
      <c r="E175" s="15"/>
      <c r="F175" s="15"/>
      <c r="G175" s="15"/>
      <c r="H175" s="15"/>
      <c r="I175" s="16"/>
    </row>
    <row r="176" spans="1:9" ht="14.4" thickBot="1">
      <c r="A176" s="170"/>
      <c r="B176" s="397" t="s">
        <v>40</v>
      </c>
      <c r="C176" s="399">
        <f>+SUM(C173:C175)</f>
        <v>-631021018</v>
      </c>
      <c r="D176" s="388">
        <f>+SUM(D173:D175)</f>
        <v>-457103025</v>
      </c>
      <c r="E176" s="15"/>
      <c r="F176" s="15"/>
      <c r="G176" s="15"/>
      <c r="H176" s="15"/>
      <c r="I176" s="16"/>
    </row>
    <row r="177" spans="1:9" ht="14.4" thickBot="1">
      <c r="A177" s="170"/>
      <c r="B177" s="397" t="s">
        <v>144</v>
      </c>
      <c r="C177" s="399">
        <f>+C170+C176</f>
        <v>114311315</v>
      </c>
      <c r="D177" s="388">
        <f>+D170+D176</f>
        <v>34757027</v>
      </c>
      <c r="E177" s="15"/>
      <c r="F177" s="15"/>
      <c r="G177" s="15"/>
      <c r="H177" s="15"/>
      <c r="I177" s="16"/>
    </row>
    <row r="178" spans="1:9">
      <c r="A178" s="170"/>
      <c r="B178" s="24"/>
      <c r="C178" s="25"/>
      <c r="D178" s="25"/>
      <c r="E178" s="15"/>
      <c r="F178" s="15"/>
      <c r="G178" s="15"/>
      <c r="H178" s="15"/>
      <c r="I178" s="16"/>
    </row>
    <row r="179" spans="1:9">
      <c r="A179" s="170"/>
      <c r="B179" s="24"/>
      <c r="C179" s="25"/>
      <c r="D179" s="25"/>
      <c r="E179" s="15"/>
      <c r="F179" s="15"/>
      <c r="G179" s="15"/>
      <c r="H179" s="15"/>
      <c r="I179" s="16"/>
    </row>
    <row r="183" spans="1:9" ht="14.4">
      <c r="B183" s="617" t="s">
        <v>533</v>
      </c>
      <c r="C183" s="616"/>
    </row>
    <row r="184" spans="1:9" ht="14.4">
      <c r="B184" s="617" t="s">
        <v>534</v>
      </c>
      <c r="C184" s="616"/>
    </row>
  </sheetData>
  <customSheetViews>
    <customSheetView guid="{599159CD-1620-491F-A2F6-FFBFC633DFF1}" scale="90" showGridLines="0" printArea="1">
      <pageMargins left="0.7" right="0.7" top="0.75" bottom="0.75" header="0.3" footer="0.3"/>
      <pageSetup paperSize="9" scale="50" orientation="portrait" r:id="rId1"/>
    </customSheetView>
    <customSheetView guid="{7F8679DA-D059-4901-ACAC-85DFCE49504A}" scale="90" showGridLines="0" topLeftCell="A146">
      <selection activeCell="B154" sqref="B154"/>
      <pageMargins left="0.7" right="0.7" top="0.75" bottom="0.75" header="0.3" footer="0.3"/>
      <pageSetup paperSize="9" scale="50" orientation="portrait" r:id="rId2"/>
    </customSheetView>
  </customSheetViews>
  <mergeCells count="13">
    <mergeCell ref="B19:B20"/>
    <mergeCell ref="E57:F57"/>
    <mergeCell ref="B38:F38"/>
    <mergeCell ref="B68:B69"/>
    <mergeCell ref="B94:B95"/>
    <mergeCell ref="D94:D95"/>
    <mergeCell ref="E94:E95"/>
    <mergeCell ref="F94:F95"/>
    <mergeCell ref="B28:B29"/>
    <mergeCell ref="B45:B46"/>
    <mergeCell ref="B57:B58"/>
    <mergeCell ref="C57:C58"/>
    <mergeCell ref="D57:D58"/>
  </mergeCells>
  <pageMargins left="0.7" right="0.7" top="0.75" bottom="0.75" header="0.3" footer="0.3"/>
  <pageSetup paperSize="9" scale="50" orientation="portrait" r:id="rId3"/>
  <ignoredErrors>
    <ignoredError sqref="G38:H38 C176:D176 D134:D135 D146 D170 F61 D119"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499984740745262"/>
  </sheetPr>
  <dimension ref="A1:O61"/>
  <sheetViews>
    <sheetView showGridLines="0" topLeftCell="A39" zoomScale="90" zoomScaleNormal="90" zoomScaleSheetLayoutView="100" workbookViewId="0">
      <selection activeCell="F45" sqref="F45"/>
    </sheetView>
  </sheetViews>
  <sheetFormatPr baseColWidth="10" defaultColWidth="9.44140625" defaultRowHeight="13.8"/>
  <cols>
    <col min="1" max="1" width="4.44140625" style="176" customWidth="1"/>
    <col min="2" max="2" width="69.5546875" style="7" customWidth="1"/>
    <col min="3" max="8" width="22.5546875" style="7" customWidth="1"/>
    <col min="9" max="9" width="16.5546875" style="6" customWidth="1"/>
    <col min="10" max="10" width="18.5546875" style="6" customWidth="1"/>
    <col min="11" max="16384" width="9.44140625" style="6"/>
  </cols>
  <sheetData>
    <row r="1" spans="1:9">
      <c r="A1" s="169"/>
      <c r="B1" s="23"/>
      <c r="C1" s="23"/>
      <c r="D1" s="23"/>
      <c r="E1" s="23"/>
      <c r="F1" s="23"/>
      <c r="G1" s="23"/>
      <c r="H1" s="23"/>
      <c r="I1" s="16"/>
    </row>
    <row r="2" spans="1:9">
      <c r="A2" s="170"/>
      <c r="B2" s="190" t="s">
        <v>315</v>
      </c>
      <c r="C2" s="15"/>
      <c r="D2" s="15"/>
      <c r="E2" s="15"/>
      <c r="F2" s="15"/>
      <c r="G2" s="15"/>
      <c r="H2" s="15"/>
      <c r="I2" s="16"/>
    </row>
    <row r="3" spans="1:9">
      <c r="A3" s="170"/>
      <c r="B3" s="15"/>
      <c r="C3" s="15"/>
      <c r="D3" s="15"/>
      <c r="E3" s="15"/>
      <c r="F3" s="15"/>
      <c r="G3" s="15"/>
      <c r="H3" s="15"/>
      <c r="I3" s="16"/>
    </row>
    <row r="4" spans="1:9">
      <c r="A4" s="170"/>
      <c r="B4" s="191" t="s">
        <v>187</v>
      </c>
      <c r="C4" s="192"/>
      <c r="D4" s="192"/>
      <c r="E4" s="192"/>
      <c r="F4" s="193"/>
      <c r="G4" s="15"/>
      <c r="H4" s="15"/>
      <c r="I4" s="16"/>
    </row>
    <row r="5" spans="1:9">
      <c r="A5" s="170"/>
      <c r="B5" s="194" t="s">
        <v>330</v>
      </c>
      <c r="C5" s="15"/>
      <c r="D5" s="15"/>
      <c r="E5" s="15"/>
      <c r="F5" s="195"/>
      <c r="G5" s="15"/>
      <c r="H5" s="15"/>
      <c r="I5" s="16"/>
    </row>
    <row r="6" spans="1:9">
      <c r="A6" s="170"/>
      <c r="B6" s="194"/>
      <c r="C6" s="15"/>
      <c r="D6" s="15"/>
      <c r="E6" s="15"/>
      <c r="F6" s="195"/>
      <c r="G6" s="15"/>
      <c r="H6" s="15"/>
      <c r="I6" s="16"/>
    </row>
    <row r="7" spans="1:9">
      <c r="A7" s="170"/>
      <c r="B7" s="196" t="s">
        <v>188</v>
      </c>
      <c r="C7" s="15"/>
      <c r="D7" s="15"/>
      <c r="E7" s="15"/>
      <c r="F7" s="195"/>
      <c r="G7" s="15"/>
      <c r="H7" s="15"/>
      <c r="I7" s="16"/>
    </row>
    <row r="8" spans="1:9" ht="29.55" customHeight="1">
      <c r="A8" s="170"/>
      <c r="B8" s="800" t="s">
        <v>331</v>
      </c>
      <c r="C8" s="801"/>
      <c r="D8" s="801"/>
      <c r="E8" s="801"/>
      <c r="F8" s="802"/>
      <c r="G8" s="15"/>
      <c r="H8" s="15"/>
      <c r="I8" s="16"/>
    </row>
    <row r="9" spans="1:9">
      <c r="A9" s="170"/>
      <c r="B9" s="194"/>
      <c r="C9" s="15"/>
      <c r="D9" s="15"/>
      <c r="E9" s="15"/>
      <c r="F9" s="195"/>
      <c r="G9" s="15"/>
      <c r="H9" s="15"/>
      <c r="I9" s="16"/>
    </row>
    <row r="10" spans="1:9">
      <c r="A10" s="170"/>
      <c r="B10" s="435" t="s">
        <v>189</v>
      </c>
      <c r="C10" s="15"/>
      <c r="D10" s="15"/>
      <c r="E10" s="15"/>
      <c r="F10" s="195"/>
      <c r="G10" s="15"/>
      <c r="H10" s="15"/>
      <c r="I10" s="16"/>
    </row>
    <row r="11" spans="1:9" ht="30.6" customHeight="1">
      <c r="A11" s="170"/>
      <c r="B11" s="797" t="s">
        <v>394</v>
      </c>
      <c r="C11" s="798"/>
      <c r="D11" s="798"/>
      <c r="E11" s="798"/>
      <c r="F11" s="799"/>
      <c r="G11" s="15"/>
      <c r="H11" s="15"/>
      <c r="I11" s="16"/>
    </row>
    <row r="12" spans="1:9" ht="5.55" customHeight="1">
      <c r="A12" s="170"/>
      <c r="B12" s="426"/>
      <c r="C12" s="427"/>
      <c r="D12" s="427"/>
      <c r="E12" s="427"/>
      <c r="F12" s="428"/>
      <c r="G12" s="15"/>
      <c r="H12" s="15"/>
      <c r="I12" s="16"/>
    </row>
    <row r="13" spans="1:9" ht="17.55" customHeight="1">
      <c r="A13" s="170"/>
      <c r="B13" s="706" t="s">
        <v>350</v>
      </c>
      <c r="C13" s="707"/>
      <c r="D13" s="707"/>
      <c r="E13" s="707"/>
      <c r="F13" s="708"/>
      <c r="G13" s="15"/>
      <c r="H13" s="15"/>
      <c r="I13" s="16"/>
    </row>
    <row r="14" spans="1:9">
      <c r="A14" s="170"/>
      <c r="B14" s="15"/>
      <c r="C14" s="15"/>
      <c r="D14" s="15"/>
      <c r="E14" s="15"/>
      <c r="F14" s="15"/>
      <c r="G14" s="15"/>
      <c r="H14" s="15"/>
      <c r="I14" s="16"/>
    </row>
    <row r="15" spans="1:9">
      <c r="A15" s="170"/>
      <c r="B15" s="15"/>
      <c r="C15" s="15"/>
      <c r="D15" s="15"/>
      <c r="E15" s="15"/>
      <c r="F15" s="15"/>
      <c r="G15" s="15"/>
      <c r="H15" s="15"/>
      <c r="I15" s="16"/>
    </row>
    <row r="16" spans="1:9">
      <c r="A16" s="170"/>
      <c r="B16" s="23" t="s">
        <v>475</v>
      </c>
      <c r="C16" s="15"/>
      <c r="D16" s="15"/>
      <c r="E16" s="15"/>
      <c r="F16" s="15"/>
      <c r="G16" s="15"/>
      <c r="H16" s="15"/>
      <c r="I16" s="16"/>
    </row>
    <row r="17" spans="1:9">
      <c r="A17" s="170"/>
      <c r="B17" s="23"/>
      <c r="C17" s="15"/>
      <c r="D17" s="15"/>
      <c r="E17" s="15"/>
      <c r="F17" s="15"/>
      <c r="G17" s="15"/>
      <c r="H17" s="15"/>
      <c r="I17" s="16"/>
    </row>
    <row r="18" spans="1:9">
      <c r="A18" s="170"/>
      <c r="B18" s="198" t="s">
        <v>395</v>
      </c>
      <c r="C18" s="192"/>
      <c r="D18" s="192"/>
      <c r="E18" s="192"/>
      <c r="F18" s="193"/>
      <c r="G18" s="15"/>
      <c r="H18" s="15"/>
      <c r="I18" s="16"/>
    </row>
    <row r="19" spans="1:9">
      <c r="A19" s="170"/>
      <c r="B19" s="194" t="s">
        <v>190</v>
      </c>
      <c r="C19" s="15"/>
      <c r="D19" s="15"/>
      <c r="E19" s="15"/>
      <c r="F19" s="195"/>
      <c r="G19" s="15"/>
      <c r="H19" s="15"/>
      <c r="I19" s="16"/>
    </row>
    <row r="20" spans="1:9">
      <c r="A20" s="170"/>
      <c r="B20" s="194" t="s">
        <v>351</v>
      </c>
      <c r="C20" s="15"/>
      <c r="D20" s="15"/>
      <c r="E20" s="15"/>
      <c r="F20" s="195"/>
      <c r="G20" s="15"/>
      <c r="H20" s="15"/>
      <c r="I20" s="16"/>
    </row>
    <row r="21" spans="1:9">
      <c r="A21" s="170"/>
      <c r="B21" s="199"/>
      <c r="C21" s="42"/>
      <c r="D21" s="42"/>
      <c r="E21" s="42"/>
      <c r="F21" s="200"/>
      <c r="G21" s="15"/>
      <c r="H21" s="15"/>
      <c r="I21" s="16"/>
    </row>
    <row r="22" spans="1:9">
      <c r="A22" s="170"/>
      <c r="B22" s="15"/>
      <c r="C22" s="15"/>
      <c r="D22" s="15"/>
      <c r="E22" s="15"/>
      <c r="F22" s="15"/>
      <c r="G22" s="15"/>
      <c r="H22" s="15"/>
      <c r="I22" s="16"/>
    </row>
    <row r="23" spans="1:9">
      <c r="A23" s="170"/>
      <c r="B23" s="15"/>
      <c r="C23" s="15"/>
      <c r="D23" s="15"/>
      <c r="E23" s="15"/>
      <c r="F23" s="15"/>
      <c r="G23" s="15"/>
      <c r="H23" s="15"/>
      <c r="I23" s="16"/>
    </row>
    <row r="24" spans="1:9">
      <c r="A24" s="170"/>
      <c r="B24" s="97" t="s">
        <v>476</v>
      </c>
      <c r="C24" s="15"/>
      <c r="D24" s="15"/>
      <c r="E24" s="15"/>
      <c r="F24" s="15"/>
      <c r="G24" s="15"/>
      <c r="H24" s="15"/>
      <c r="I24" s="16"/>
    </row>
    <row r="25" spans="1:9">
      <c r="A25" s="170"/>
      <c r="B25" s="97"/>
      <c r="C25" s="15"/>
      <c r="D25" s="15"/>
      <c r="E25" s="15"/>
      <c r="F25" s="15"/>
      <c r="G25" s="15"/>
      <c r="H25" s="15"/>
      <c r="I25" s="16"/>
    </row>
    <row r="26" spans="1:9" ht="26.55" customHeight="1">
      <c r="A26" s="170"/>
      <c r="B26" s="701" t="s">
        <v>477</v>
      </c>
      <c r="C26" s="702"/>
      <c r="D26" s="702"/>
      <c r="E26" s="702"/>
      <c r="F26" s="703"/>
      <c r="G26" s="15"/>
      <c r="H26" s="15"/>
      <c r="I26" s="16"/>
    </row>
    <row r="27" spans="1:9" ht="9.6" customHeight="1">
      <c r="A27" s="170"/>
      <c r="B27" s="443"/>
      <c r="C27" s="444"/>
      <c r="D27" s="444"/>
      <c r="E27" s="444"/>
      <c r="F27" s="445"/>
      <c r="G27" s="15"/>
      <c r="H27" s="15"/>
      <c r="I27" s="16"/>
    </row>
    <row r="28" spans="1:9" ht="42.6" customHeight="1">
      <c r="A28" s="170"/>
      <c r="B28" s="797" t="s">
        <v>478</v>
      </c>
      <c r="C28" s="798"/>
      <c r="D28" s="798"/>
      <c r="E28" s="798"/>
      <c r="F28" s="799"/>
      <c r="G28" s="15"/>
      <c r="H28" s="15"/>
      <c r="I28" s="16"/>
    </row>
    <row r="29" spans="1:9" ht="16.350000000000001" customHeight="1">
      <c r="A29" s="170"/>
      <c r="B29" s="437"/>
      <c r="C29" s="438"/>
      <c r="D29" s="438"/>
      <c r="E29" s="438"/>
      <c r="F29" s="439"/>
      <c r="G29" s="15"/>
      <c r="H29" s="15"/>
      <c r="I29" s="16"/>
    </row>
    <row r="30" spans="1:9" ht="42.6" customHeight="1">
      <c r="A30" s="170"/>
      <c r="B30" s="701" t="s">
        <v>479</v>
      </c>
      <c r="C30" s="702"/>
      <c r="D30" s="702"/>
      <c r="E30" s="702"/>
      <c r="F30" s="703"/>
      <c r="G30" s="15"/>
      <c r="H30" s="15"/>
      <c r="I30" s="16"/>
    </row>
    <row r="31" spans="1:9" ht="13.8" customHeight="1">
      <c r="A31" s="170"/>
      <c r="B31" s="437"/>
      <c r="C31" s="438"/>
      <c r="D31" s="438"/>
      <c r="E31" s="438"/>
      <c r="F31" s="439"/>
      <c r="G31" s="15"/>
      <c r="H31" s="15"/>
      <c r="I31" s="16"/>
    </row>
    <row r="32" spans="1:9" ht="42.6" customHeight="1">
      <c r="A32" s="170"/>
      <c r="B32" s="706" t="s">
        <v>480</v>
      </c>
      <c r="C32" s="707"/>
      <c r="D32" s="707"/>
      <c r="E32" s="707"/>
      <c r="F32" s="708"/>
      <c r="G32" s="15"/>
      <c r="H32" s="15"/>
      <c r="I32" s="16"/>
    </row>
    <row r="33" spans="1:9">
      <c r="A33" s="170"/>
      <c r="B33" s="97"/>
      <c r="C33" s="15"/>
      <c r="D33" s="15"/>
      <c r="E33" s="15"/>
      <c r="F33" s="15"/>
      <c r="G33" s="15"/>
      <c r="H33" s="15"/>
      <c r="I33" s="16"/>
    </row>
    <row r="34" spans="1:9">
      <c r="A34" s="170"/>
      <c r="B34" s="97"/>
      <c r="C34" s="15"/>
      <c r="D34" s="15"/>
      <c r="E34" s="15"/>
      <c r="F34" s="15"/>
      <c r="G34" s="15"/>
      <c r="H34" s="15"/>
      <c r="I34" s="16"/>
    </row>
    <row r="35" spans="1:9">
      <c r="A35" s="170"/>
      <c r="B35" s="97" t="s">
        <v>481</v>
      </c>
      <c r="C35" s="15"/>
      <c r="D35" s="15"/>
      <c r="E35" s="15"/>
      <c r="F35" s="15"/>
      <c r="G35" s="15"/>
      <c r="H35" s="15"/>
      <c r="I35" s="16"/>
    </row>
    <row r="36" spans="1:9">
      <c r="A36" s="170"/>
      <c r="B36" s="97"/>
      <c r="C36" s="15"/>
      <c r="D36" s="15"/>
      <c r="E36" s="15"/>
      <c r="F36" s="15"/>
      <c r="G36" s="15"/>
      <c r="H36" s="15"/>
      <c r="I36" s="16"/>
    </row>
    <row r="37" spans="1:9" ht="29.1" customHeight="1">
      <c r="A37" s="170"/>
      <c r="B37" s="803" t="s">
        <v>344</v>
      </c>
      <c r="C37" s="804"/>
      <c r="D37" s="804"/>
      <c r="E37" s="804"/>
      <c r="F37" s="805"/>
      <c r="G37" s="15"/>
      <c r="H37" s="15"/>
      <c r="I37" s="16"/>
    </row>
    <row r="38" spans="1:9">
      <c r="A38" s="170"/>
      <c r="B38" s="15"/>
      <c r="C38" s="15"/>
      <c r="D38" s="15"/>
      <c r="E38" s="15"/>
      <c r="F38" s="15"/>
      <c r="G38" s="15"/>
      <c r="H38" s="15"/>
      <c r="I38" s="16"/>
    </row>
    <row r="39" spans="1:9">
      <c r="A39" s="170"/>
      <c r="B39" s="97" t="s">
        <v>482</v>
      </c>
      <c r="C39" s="15"/>
      <c r="D39" s="15"/>
      <c r="E39" s="15"/>
      <c r="F39" s="15"/>
      <c r="G39" s="15"/>
      <c r="H39" s="15"/>
      <c r="I39" s="16"/>
    </row>
    <row r="40" spans="1:9">
      <c r="A40" s="170"/>
      <c r="B40" s="97"/>
      <c r="C40" s="15"/>
      <c r="D40" s="15"/>
      <c r="E40" s="15"/>
      <c r="F40" s="15"/>
      <c r="G40" s="15"/>
      <c r="H40" s="15"/>
      <c r="I40" s="16"/>
    </row>
    <row r="41" spans="1:9" s="7" customFormat="1" ht="79.5" customHeight="1">
      <c r="A41" s="170"/>
      <c r="B41" s="701" t="s">
        <v>532</v>
      </c>
      <c r="C41" s="702"/>
      <c r="D41" s="702"/>
      <c r="E41" s="702"/>
      <c r="F41" s="703"/>
      <c r="G41" s="15"/>
      <c r="H41" s="15"/>
      <c r="I41" s="15"/>
    </row>
    <row r="42" spans="1:9" s="7" customFormat="1" ht="7.35" customHeight="1">
      <c r="A42" s="170"/>
      <c r="B42" s="236"/>
      <c r="C42" s="237"/>
      <c r="D42" s="237"/>
      <c r="E42" s="237"/>
      <c r="F42" s="238"/>
      <c r="G42" s="15"/>
      <c r="H42" s="15"/>
      <c r="I42" s="15"/>
    </row>
    <row r="43" spans="1:9" ht="39.6" customHeight="1">
      <c r="A43" s="170"/>
      <c r="B43" s="797" t="s">
        <v>355</v>
      </c>
      <c r="C43" s="798"/>
      <c r="D43" s="798"/>
      <c r="E43" s="798"/>
      <c r="F43" s="799"/>
      <c r="G43" s="15"/>
      <c r="H43" s="15"/>
      <c r="I43" s="16"/>
    </row>
    <row r="44" spans="1:9" ht="3" customHeight="1">
      <c r="A44" s="170"/>
      <c r="B44" s="330"/>
      <c r="C44" s="331"/>
      <c r="D44" s="331"/>
      <c r="E44" s="331"/>
      <c r="F44" s="332"/>
      <c r="G44" s="15"/>
      <c r="H44" s="15"/>
      <c r="I44" s="16"/>
    </row>
    <row r="45" spans="1:9">
      <c r="A45" s="170"/>
      <c r="B45" s="15"/>
      <c r="C45" s="15"/>
      <c r="D45" s="15"/>
      <c r="E45" s="15"/>
      <c r="F45" s="15"/>
      <c r="G45" s="15"/>
      <c r="H45" s="15"/>
      <c r="I45" s="16"/>
    </row>
    <row r="46" spans="1:9">
      <c r="A46" s="170"/>
      <c r="B46" s="472" t="s">
        <v>483</v>
      </c>
      <c r="C46" s="15"/>
      <c r="D46" s="15"/>
      <c r="E46" s="15"/>
      <c r="F46" s="15"/>
      <c r="G46" s="15"/>
      <c r="H46" s="15"/>
      <c r="I46" s="16"/>
    </row>
    <row r="47" spans="1:9">
      <c r="A47" s="170"/>
      <c r="B47" s="15"/>
      <c r="C47" s="15"/>
      <c r="D47" s="15"/>
      <c r="E47" s="15"/>
      <c r="F47" s="15"/>
      <c r="G47" s="15"/>
      <c r="H47" s="15"/>
      <c r="I47" s="16"/>
    </row>
    <row r="48" spans="1:9" ht="39.6" customHeight="1">
      <c r="A48" s="170"/>
      <c r="B48" s="796" t="s">
        <v>484</v>
      </c>
      <c r="C48" s="796"/>
      <c r="D48" s="796"/>
      <c r="E48" s="796"/>
      <c r="F48" s="796"/>
      <c r="G48" s="15"/>
      <c r="H48" s="15"/>
      <c r="I48" s="16"/>
    </row>
    <row r="49" spans="1:15">
      <c r="A49" s="170"/>
      <c r="G49" s="48"/>
      <c r="H49" s="15"/>
      <c r="I49" s="16"/>
    </row>
    <row r="50" spans="1:15">
      <c r="A50" s="170"/>
      <c r="G50" s="162"/>
      <c r="H50" s="29"/>
      <c r="I50" s="29"/>
    </row>
    <row r="51" spans="1:15">
      <c r="A51" s="170"/>
      <c r="F51" s="49"/>
      <c r="G51" s="26"/>
      <c r="H51" s="26"/>
      <c r="I51" s="26"/>
      <c r="J51" s="26"/>
      <c r="K51" s="26"/>
      <c r="L51" s="26"/>
      <c r="M51" s="26"/>
      <c r="N51" s="26"/>
      <c r="O51" s="26"/>
    </row>
    <row r="52" spans="1:15">
      <c r="A52" s="170"/>
      <c r="B52" s="197"/>
      <c r="E52" s="202"/>
      <c r="F52" s="47"/>
      <c r="G52" s="26"/>
      <c r="H52" s="26"/>
      <c r="I52" s="26"/>
      <c r="J52" s="26"/>
      <c r="K52" s="26"/>
      <c r="L52" s="26"/>
      <c r="M52" s="26"/>
      <c r="N52" s="26"/>
      <c r="O52" s="26"/>
    </row>
    <row r="53" spans="1:15">
      <c r="A53" s="170"/>
      <c r="B53" s="201"/>
      <c r="E53" s="100"/>
    </row>
    <row r="54" spans="1:15">
      <c r="A54" s="170"/>
    </row>
    <row r="60" spans="1:15" ht="14.4">
      <c r="B60" s="617" t="s">
        <v>533</v>
      </c>
      <c r="C60" s="616"/>
    </row>
    <row r="61" spans="1:15" ht="14.4">
      <c r="B61" s="617" t="s">
        <v>534</v>
      </c>
      <c r="C61" s="616"/>
    </row>
  </sheetData>
  <customSheetViews>
    <customSheetView guid="{599159CD-1620-491F-A2F6-FFBFC633DFF1}" scale="90" showGridLines="0" printArea="1">
      <pageMargins left="0.7" right="0.7" top="0.75" bottom="0.75" header="0.3" footer="0.3"/>
      <pageSetup paperSize="9" scale="50" orientation="portrait" r:id="rId1"/>
    </customSheetView>
    <customSheetView guid="{7F8679DA-D059-4901-ACAC-85DFCE49504A}" scale="90" showGridLines="0">
      <selection activeCell="D41" sqref="D41"/>
      <pageMargins left="0.7" right="0.7" top="0.75" bottom="0.75" header="0.3" footer="0.3"/>
      <pageSetup paperSize="9" scale="50" orientation="portrait" r:id="rId2"/>
    </customSheetView>
  </customSheetViews>
  <mergeCells count="11">
    <mergeCell ref="B48:F48"/>
    <mergeCell ref="B43:F43"/>
    <mergeCell ref="B11:F11"/>
    <mergeCell ref="B8:F8"/>
    <mergeCell ref="B41:F41"/>
    <mergeCell ref="B13:F13"/>
    <mergeCell ref="B26:F26"/>
    <mergeCell ref="B28:F28"/>
    <mergeCell ref="B37:F37"/>
    <mergeCell ref="B30:F30"/>
    <mergeCell ref="B32:F32"/>
  </mergeCells>
  <pageMargins left="0.7" right="0.7" top="0.75" bottom="0.75" header="0.3" footer="0.3"/>
  <pageSetup paperSize="9" scale="50" orientation="portrait" r:id="rId3"/>
  <drawing r:id="rId4"/>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4.xml"/><Relationship Id="rId5" Type="http://schemas.openxmlformats.org/package/2006/relationships/digital-signature/signature" Target="sig5.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dZTq8uIziIqwPqSvxNWJd5HyjREbBuAzENibCYI9qpw=</DigestValue>
    </Reference>
    <Reference Type="http://www.w3.org/2000/09/xmldsig#Object" URI="#idOfficeObject">
      <DigestMethod Algorithm="http://www.w3.org/2001/04/xmlenc#sha256"/>
      <DigestValue>AMQNWzyZzwLReytQrrqUQNciGNTIjagn4yHoq624TIc=</DigestValue>
    </Reference>
    <Reference Type="http://uri.etsi.org/01903#SignedProperties" URI="#idSignedProperties">
      <Transforms>
        <Transform Algorithm="http://www.w3.org/TR/2001/REC-xml-c14n-20010315"/>
      </Transforms>
      <DigestMethod Algorithm="http://www.w3.org/2001/04/xmlenc#sha256"/>
      <DigestValue>ZWthXhZlL4Uy851NtKyxTPOZjkn2tnYlv5Zikvg1aRI=</DigestValue>
    </Reference>
    <Reference Type="http://www.w3.org/2000/09/xmldsig#Object" URI="#idValidSigLnImg">
      <DigestMethod Algorithm="http://www.w3.org/2001/04/xmlenc#sha256"/>
      <DigestValue>qwAv8d4uJ69AK35W+MX5VXhuGzR8Gm22hBrq2lmr0PQ=</DigestValue>
    </Reference>
    <Reference Type="http://www.w3.org/2000/09/xmldsig#Object" URI="#idInvalidSigLnImg">
      <DigestMethod Algorithm="http://www.w3.org/2001/04/xmlenc#sha256"/>
      <DigestValue>ESlshCvbnSsI7orEuwIvahNe2S8s3u4OrM0EpW7DlC0=</DigestValue>
    </Reference>
  </SignedInfo>
  <SignatureValue>ZCt3z6CmE6KFe0FNlqZsPnBl3ZvwEU3pjsTnnrAO4t+hlQW4MQ8BRz2dn/vAUgh6QD0dcaqwNCy4
yKcv7G8ko8Zc9N5/qLsYN58N9FJp7K2beDxC6OIXuayAt39BKXcaqXPNqdsns5V/5IRIiaVHMN70
5+sVQwBeaqF8Bcq/cyNHlidtapth1q/QLtACCLvF1NOYFeZqN+iuM+agAg+wPV8ldHf9j3JXM7a7
l0zayrS92ZF/kJcfIvyQza3DMB14kjuOsFNB0arTeaofJrXDf005JwiDI+CZL0qWRkUg7sQHFjQ7
7OjVOB88NwEb3dWhADP95Uz727ud11ZfacMU0g==</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2KyeAgdf+BzwdUAn8j5Jdir+KjksPTCgDu3hhtVTWXI=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sIX7lOvTB+h/lsPpcms2fKGF6cFAseY5Lit0TEZkCw0=</DigestValue>
      </Reference>
      <Reference URI="/xl/drawings/drawing2.xml?ContentType=application/vnd.openxmlformats-officedocument.drawing+xml">
        <DigestMethod Algorithm="http://www.w3.org/2001/04/xmlenc#sha256"/>
        <DigestValue>gmcMky+Ko1xEGQcRhx0aqIoSCpGNIpYRK6Ysy333LA8=</DigestValue>
      </Reference>
      <Reference URI="/xl/drawings/drawing3.xml?ContentType=application/vnd.openxmlformats-officedocument.drawing+xml">
        <DigestMethod Algorithm="http://www.w3.org/2001/04/xmlenc#sha256"/>
        <DigestValue>H9agOQZbDx+ZQnYrhUNyQ+eYTAZUx9TJNmQeU82yoeo=</DigestValue>
      </Reference>
      <Reference URI="/xl/drawings/drawing4.xml?ContentType=application/vnd.openxmlformats-officedocument.drawing+xml">
        <DigestMethod Algorithm="http://www.w3.org/2001/04/xmlenc#sha256"/>
        <DigestValue>ohMKTQ3zHAVSqtnQC4Ss6GLGb/n/xweZxYmxXiZIga0=</DigestValue>
      </Reference>
      <Reference URI="/xl/drawings/drawing5.xml?ContentType=application/vnd.openxmlformats-officedocument.drawing+xml">
        <DigestMethod Algorithm="http://www.w3.org/2001/04/xmlenc#sha256"/>
        <DigestValue>GSwX7CrVUTJgeT4nY2AO8Dqij51T5mHFABrpn4Uc2qM=</DigestValue>
      </Reference>
      <Reference URI="/xl/drawings/vmlDrawing1.vml?ContentType=application/vnd.openxmlformats-officedocument.vmlDrawing">
        <DigestMethod Algorithm="http://www.w3.org/2001/04/xmlenc#sha256"/>
        <DigestValue>IsjhkQdFkVi+vYL1uM2Sv5a/c8zhATpNSgAS7hUFjFk=</DigestValue>
      </Reference>
      <Reference URI="/xl/media/image1.jpeg?ContentType=image/jpeg">
        <DigestMethod Algorithm="http://www.w3.org/2001/04/xmlenc#sha256"/>
        <DigestValue>ZqSaSCnyair/7kV7rhrfrGWQnoAKjZYUB17Lh5anNqQ=</DigestValue>
      </Reference>
      <Reference URI="/xl/media/image2.emf?ContentType=image/x-emf">
        <DigestMethod Algorithm="http://www.w3.org/2001/04/xmlenc#sha256"/>
        <DigestValue>d9UhU2uiqbbUMdgH5Z466GQbg48h1SJuVBOwvyrqqvE=</DigestValue>
      </Reference>
      <Reference URI="/xl/media/image3.emf?ContentType=image/x-emf">
        <DigestMethod Algorithm="http://www.w3.org/2001/04/xmlenc#sha256"/>
        <DigestValue>m/qapyiZwoASk1zZ3cpYGoZqjS9nCMXEsFDMVOfFWgI=</DigestValue>
      </Reference>
      <Reference URI="/xl/media/image4.emf?ContentType=image/x-emf">
        <DigestMethod Algorithm="http://www.w3.org/2001/04/xmlenc#sha256"/>
        <DigestValue>TcVK/9Nvvv9TrVYpS7/nJkNuJhoY/2rwMD+9rRnNRZo=</DigestValue>
      </Reference>
      <Reference URI="/xl/media/image5.emf?ContentType=image/x-emf">
        <DigestMethod Algorithm="http://www.w3.org/2001/04/xmlenc#sha256"/>
        <DigestValue>tVrXvvG1nkvjx3WkRINgj7G3hWcF5aFa+2+NOVBH/e0=</DigestValue>
      </Reference>
      <Reference URI="/xl/media/image6.emf?ContentType=image/x-emf">
        <DigestMethod Algorithm="http://www.w3.org/2001/04/xmlenc#sha256"/>
        <DigestValue>nBuKUvbSCsF/VLz7ATRldWGjF3cnl9rZlZyvfcH5O6w=</DigestValue>
      </Reference>
      <Reference URI="/xl/media/image7.png?ContentType=image/png">
        <DigestMethod Algorithm="http://www.w3.org/2001/04/xmlenc#sha256"/>
        <DigestValue>R5x6nCD7RteyrpqA2auZXvrK/qTRfrQayEQH7xlmt9s=</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b82Bz7KGITk/MmSGiJv2YPFIYIWp4GGG1sIcr7oan7w=</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yafQoiqsHuJ5rXk4BhhOpeF5HDflrPmt4ejQBVK8Sy4=</DigestValue>
      </Reference>
      <Reference URI="/xl/printerSettings/printerSettings14.bin?ContentType=application/vnd.openxmlformats-officedocument.spreadsheetml.printerSettings">
        <DigestMethod Algorithm="http://www.w3.org/2001/04/xmlenc#sha256"/>
        <DigestValue>1HKbdb1PxaiW0r0TCUehzVPWV7UMN7u1Bl72REJb038=</DigestValue>
      </Reference>
      <Reference URI="/xl/printerSettings/printerSettings15.bin?ContentType=application/vnd.openxmlformats-officedocument.spreadsheetml.printerSettings">
        <DigestMethod Algorithm="http://www.w3.org/2001/04/xmlenc#sha256"/>
        <DigestValue>aAVyG3k+zl7YnITtI5+JxTP24xVkaLfE8NDj5dja668=</DigestValue>
      </Reference>
      <Reference URI="/xl/printerSettings/printerSettings16.bin?ContentType=application/vnd.openxmlformats-officedocument.spreadsheetml.printerSettings">
        <DigestMethod Algorithm="http://www.w3.org/2001/04/xmlenc#sha256"/>
        <DigestValue>aAVyG3k+zl7YnITtI5+JxTP24xVkaLfE8NDj5dja668=</DigestValue>
      </Reference>
      <Reference URI="/xl/printerSettings/printerSettings17.bin?ContentType=application/vnd.openxmlformats-officedocument.spreadsheetml.printerSettings">
        <DigestMethod Algorithm="http://www.w3.org/2001/04/xmlenc#sha256"/>
        <DigestValue>aAVyG3k+zl7YnITtI5+JxTP24xVkaLfE8NDj5dja668=</DigestValue>
      </Reference>
      <Reference URI="/xl/printerSettings/printerSettings18.bin?ContentType=application/vnd.openxmlformats-officedocument.spreadsheetml.printerSettings">
        <DigestMethod Algorithm="http://www.w3.org/2001/04/xmlenc#sha256"/>
        <DigestValue>4KxCrAy5ifCfAG0wO6mUMNeFNoYRJdDWnRnDh8QxAEU=</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20.bin?ContentType=application/vnd.openxmlformats-officedocument.spreadsheetml.printerSettings">
        <DigestMethod Algorithm="http://www.w3.org/2001/04/xmlenc#sha256"/>
        <DigestValue>aKO8XWThzgvGlTVSu23kX37OoqtKGS6PBUkmhsicI1Y=</DigestValue>
      </Reference>
      <Reference URI="/xl/printerSettings/printerSettings21.bin?ContentType=application/vnd.openxmlformats-officedocument.spreadsheetml.printerSettings">
        <DigestMethod Algorithm="http://www.w3.org/2001/04/xmlenc#sha256"/>
        <DigestValue>yafQoiqsHuJ5rXk4BhhOpeF5HDflrPmt4ejQBVK8Sy4=</DigestValue>
      </Reference>
      <Reference URI="/xl/printerSettings/printerSettings22.bin?ContentType=application/vnd.openxmlformats-officedocument.spreadsheetml.printerSettings">
        <DigestMethod Algorithm="http://www.w3.org/2001/04/xmlenc#sha256"/>
        <DigestValue>b82Bz7KGITk/MmSGiJv2YPFIYIWp4GGG1sIcr7oan7w=</DigestValue>
      </Reference>
      <Reference URI="/xl/printerSettings/printerSettings23.bin?ContentType=application/vnd.openxmlformats-officedocument.spreadsheetml.printerSettings">
        <DigestMethod Algorithm="http://www.w3.org/2001/04/xmlenc#sha256"/>
        <DigestValue>MQlCPjAocRbfCzMg01+xeJ2R0juDKCTD55BjKfpgycg=</DigestValue>
      </Reference>
      <Reference URI="/xl/printerSettings/printerSettings24.bin?ContentType=application/vnd.openxmlformats-officedocument.spreadsheetml.printerSettings">
        <DigestMethod Algorithm="http://www.w3.org/2001/04/xmlenc#sha256"/>
        <DigestValue>MQlCPjAocRbfCzMg01+xeJ2R0juDKCTD55BjKfpgycg=</DigestValue>
      </Reference>
      <Reference URI="/xl/printerSettings/printerSettings25.bin?ContentType=application/vnd.openxmlformats-officedocument.spreadsheetml.printerSettings">
        <DigestMethod Algorithm="http://www.w3.org/2001/04/xmlenc#sha256"/>
        <DigestValue>aAVyG3k+zl7YnITtI5+JxTP24xVkaLfE8NDj5dja668=</DigestValue>
      </Reference>
      <Reference URI="/xl/printerSettings/printerSettings26.bin?ContentType=application/vnd.openxmlformats-officedocument.spreadsheetml.printerSettings">
        <DigestMethod Algorithm="http://www.w3.org/2001/04/xmlenc#sha256"/>
        <DigestValue>WM9K5YtgI737CgUrien7KPhVZwfJAFoSJGFfcDrn4XA=</DigestValue>
      </Reference>
      <Reference URI="/xl/printerSettings/printerSettings27.bin?ContentType=application/vnd.openxmlformats-officedocument.spreadsheetml.printerSettings">
        <DigestMethod Algorithm="http://www.w3.org/2001/04/xmlenc#sha256"/>
        <DigestValue>fmxrK90eyCz98CWMVqt+ZBlXb0e3oGUg+wkgSSKaCmo=</DigestValue>
      </Reference>
      <Reference URI="/xl/printerSettings/printerSettings28.bin?ContentType=application/vnd.openxmlformats-officedocument.spreadsheetml.printerSettings">
        <DigestMethod Algorithm="http://www.w3.org/2001/04/xmlenc#sha256"/>
        <DigestValue>fmxrK90eyCz98CWMVqt+ZBlXb0e3oGUg+wkgSSKaCmo=</DigestValue>
      </Reference>
      <Reference URI="/xl/printerSettings/printerSettings29.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1HKbdb1PxaiW0r0TCUehzVPWV7UMN7u1Bl72REJb038=</DigestValue>
      </Reference>
      <Reference URI="/xl/printerSettings/printerSettings30.bin?ContentType=application/vnd.openxmlformats-officedocument.spreadsheetml.printerSettings">
        <DigestMethod Algorithm="http://www.w3.org/2001/04/xmlenc#sha256"/>
        <DigestValue>b82Bz7KGITk/MmSGiJv2YPFIYIWp4GGG1sIcr7oan7w=</DigestValue>
      </Reference>
      <Reference URI="/xl/printerSettings/printerSettings31.bin?ContentType=application/vnd.openxmlformats-officedocument.spreadsheetml.printerSettings">
        <DigestMethod Algorithm="http://www.w3.org/2001/04/xmlenc#sha256"/>
        <DigestValue>fmxrK90eyCz98CWMVqt+ZBlXb0e3oGUg+wkgSSKaCmo=</DigestValue>
      </Reference>
      <Reference URI="/xl/printerSettings/printerSettings32.bin?ContentType=application/vnd.openxmlformats-officedocument.spreadsheetml.printerSettings">
        <DigestMethod Algorithm="http://www.w3.org/2001/04/xmlenc#sha256"/>
        <DigestValue>fmxrK90eyCz98CWMVqt+ZBlXb0e3oGUg+wkgSSKaCmo=</DigestValue>
      </Reference>
      <Reference URI="/xl/printerSettings/printerSettings33.bin?ContentType=application/vnd.openxmlformats-officedocument.spreadsheetml.printerSettings">
        <DigestMethod Algorithm="http://www.w3.org/2001/04/xmlenc#sha256"/>
        <DigestValue>1HKbdb1PxaiW0r0TCUehzVPWV7UMN7u1Bl72REJb038=</DigestValue>
      </Reference>
      <Reference URI="/xl/printerSettings/printerSettings34.bin?ContentType=application/vnd.openxmlformats-officedocument.spreadsheetml.printerSettings">
        <DigestMethod Algorithm="http://www.w3.org/2001/04/xmlenc#sha256"/>
        <DigestValue>hqnMLvZ6XBY2fH1KhK00vJXWuxlSZRWkoKrdKDrIF2Q=</DigestValue>
      </Reference>
      <Reference URI="/xl/printerSettings/printerSettings35.bin?ContentType=application/vnd.openxmlformats-officedocument.spreadsheetml.printerSettings">
        <DigestMethod Algorithm="http://www.w3.org/2001/04/xmlenc#sha256"/>
        <DigestValue>hqnMLvZ6XBY2fH1KhK00vJXWuxlSZRWkoKrdKDrIF2Q=</DigestValue>
      </Reference>
      <Reference URI="/xl/printerSettings/printerSettings36.bin?ContentType=application/vnd.openxmlformats-officedocument.spreadsheetml.printerSettings">
        <DigestMethod Algorithm="http://www.w3.org/2001/04/xmlenc#sha256"/>
        <DigestValue>jxKnHkCO2PEnury9IaNf4ZzDqkmr7dOLQQPnuAkTL5I=</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1HKbdb1PxaiW0r0TCUehzVPWV7UMN7u1Bl72REJb038=</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WM9K5YtgI737CgUrien7KPhVZwfJAFoSJGFfcDrn4XA=</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yafQoiqsHuJ5rXk4BhhOpeF5HDflrPmt4ejQBVK8Sy4=</DigestValue>
      </Reference>
      <Reference URI="/xl/sharedStrings.xml?ContentType=application/vnd.openxmlformats-officedocument.spreadsheetml.sharedStrings+xml">
        <DigestMethod Algorithm="http://www.w3.org/2001/04/xmlenc#sha256"/>
        <DigestValue>aXAtD+Z7sXrtWAKiukzkjQ7hAtq6Q8sQ5BvAZNDFowE=</DigestValue>
      </Reference>
      <Reference URI="/xl/styles.xml?ContentType=application/vnd.openxmlformats-officedocument.spreadsheetml.styles+xml">
        <DigestMethod Algorithm="http://www.w3.org/2001/04/xmlenc#sha256"/>
        <DigestValue>zTg16agA46ssgSvBo8QHGFC2rZSwEBVKImVNBlNg4oU=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kyksbIyGiPJtohjEyxkveWag3rM9M5OF+IP24LJBaX8=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Yv9Lzi5lsDH4+hdxQjWIu4K1tLEiRBx3qGKySN8oxxA=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RKI63ofj7jnTb9HVqi39mrYHSa41NLI3a/2NftacWpI=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qQKJOtaPQAOk3vNQ+PocG15fj4RSj8NuvmLcEhuf15U=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j9SNeBwNx+ApJNSAqVL6dXTtwtmpuLW/r+1fqYl1tok=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CZJbHRakxdpiwdyMzbWinTwMdyzkCE6cc1mwc79SmIQ=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+51GHL1lPKW7zSMABW9XJutJFx2v3H6Js22qnHqXSk8=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j56wAaL006bFQvjHc9R29PAsOg5O05HX8+7cJAKavDc=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hqZuzVEr/O41CuWHODZrr89qdn9JI7z9T2tSIatqdsY=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qXawbZngl1c7dEbNc9lUx/gTZgc/02Cdxh1mWZPSHm4=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zs7Lb0g6ppfkAWgtkzcZVtRQNwPLbGHqcILeHBznny8=</DigestValue>
      </Reference>
      <Reference URI="/xl/worksheets/sheet1.xml?ContentType=application/vnd.openxmlformats-officedocument.spreadsheetml.worksheet+xml">
        <DigestMethod Algorithm="http://www.w3.org/2001/04/xmlenc#sha256"/>
        <DigestValue>w4qOYEyusv2OMPcat7nNbg6LGE/Yd/OZy/ItSC7g6IU=</DigestValue>
      </Reference>
      <Reference URI="/xl/worksheets/sheet10.xml?ContentType=application/vnd.openxmlformats-officedocument.spreadsheetml.worksheet+xml">
        <DigestMethod Algorithm="http://www.w3.org/2001/04/xmlenc#sha256"/>
        <DigestValue>X9SH+vRte8dIWNphLW7H9vRzZc3tqauitGb+6GY7aqs=</DigestValue>
      </Reference>
      <Reference URI="/xl/worksheets/sheet11.xml?ContentType=application/vnd.openxmlformats-officedocument.spreadsheetml.worksheet+xml">
        <DigestMethod Algorithm="http://www.w3.org/2001/04/xmlenc#sha256"/>
        <DigestValue>qLs0JHKMfUA3n9mSgQYAZ5rLBeeiGB7J4/GxfETqYj0=</DigestValue>
      </Reference>
      <Reference URI="/xl/worksheets/sheet2.xml?ContentType=application/vnd.openxmlformats-officedocument.spreadsheetml.worksheet+xml">
        <DigestMethod Algorithm="http://www.w3.org/2001/04/xmlenc#sha256"/>
        <DigestValue>t6sM5EU3FhKwmDArMFPWFksHXlbeeshqmqhNKEcCbSM=</DigestValue>
      </Reference>
      <Reference URI="/xl/worksheets/sheet3.xml?ContentType=application/vnd.openxmlformats-officedocument.spreadsheetml.worksheet+xml">
        <DigestMethod Algorithm="http://www.w3.org/2001/04/xmlenc#sha256"/>
        <DigestValue>mrng4LgvzcvZ8IXAloYvlhyelptxXzZ4CzrfHnIoOSc=</DigestValue>
      </Reference>
      <Reference URI="/xl/worksheets/sheet4.xml?ContentType=application/vnd.openxmlformats-officedocument.spreadsheetml.worksheet+xml">
        <DigestMethod Algorithm="http://www.w3.org/2001/04/xmlenc#sha256"/>
        <DigestValue>8Q4cr3xB9Jo4Ck2h6VSR56gM19gXHdwtmfv6VFFfy48=</DigestValue>
      </Reference>
      <Reference URI="/xl/worksheets/sheet5.xml?ContentType=application/vnd.openxmlformats-officedocument.spreadsheetml.worksheet+xml">
        <DigestMethod Algorithm="http://www.w3.org/2001/04/xmlenc#sha256"/>
        <DigestValue>JuU3F8OMDwqkK4mjksiGD4Xt+kg3/kA1XCL021yIoj4=</DigestValue>
      </Reference>
      <Reference URI="/xl/worksheets/sheet6.xml?ContentType=application/vnd.openxmlformats-officedocument.spreadsheetml.worksheet+xml">
        <DigestMethod Algorithm="http://www.w3.org/2001/04/xmlenc#sha256"/>
        <DigestValue>IkUfOXIz4sPLQD/U76hpxxwcWGfL4zmkDiAjptAK164=</DigestValue>
      </Reference>
      <Reference URI="/xl/worksheets/sheet7.xml?ContentType=application/vnd.openxmlformats-officedocument.spreadsheetml.worksheet+xml">
        <DigestMethod Algorithm="http://www.w3.org/2001/04/xmlenc#sha256"/>
        <DigestValue>2pxXPo0pTdjphxKRonkhmOPwQgZLP+VQIa9TvhJ9RkU=</DigestValue>
      </Reference>
      <Reference URI="/xl/worksheets/sheet8.xml?ContentType=application/vnd.openxmlformats-officedocument.spreadsheetml.worksheet+xml">
        <DigestMethod Algorithm="http://www.w3.org/2001/04/xmlenc#sha256"/>
        <DigestValue>NVnntOLY+O0PapTc7GEVZKUMxzUEBtO2gNo1+xgvggw=</DigestValue>
      </Reference>
      <Reference URI="/xl/worksheets/sheet9.xml?ContentType=application/vnd.openxmlformats-officedocument.spreadsheetml.worksheet+xml">
        <DigestMethod Algorithm="http://www.w3.org/2001/04/xmlenc#sha256"/>
        <DigestValue>GCvOwWT3JuoggPpqlXgw8pLoLoiaGVzkg2+zIiKiNoA=</DigestValue>
      </Reference>
    </Manifest>
    <SignatureProperties>
      <SignatureProperty Id="idSignatureTime" Target="#idPackageSignature">
        <mdssi:SignatureTime xmlns:mdssi="http://schemas.openxmlformats.org/package/2006/digital-signature">
          <mdssi:Format>YYYY-MM-DDThh:mm:ssTZD</mdssi:Format>
          <mdssi:Value>2021-03-30T18:51:45Z</mdssi:Value>
        </mdssi:SignatureTime>
      </SignatureProperty>
    </SignatureProperties>
  </Object>
  <Object Id="idOfficeObject">
    <SignatureProperties>
      <SignatureProperty Id="idOfficeV1Details" Target="#idPackageSignature">
        <SignatureInfoV1 xmlns="http://schemas.microsoft.com/office/2006/digsig">
          <SetupID>{80564E2A-7F74-4940-9B01-65DB375E92A4}</SetupID>
          <SignatureText>Shiley Vichini</SignatureText>
          <SignatureImage/>
          <SignatureComments/>
          <WindowsVersion>10.0</WindowsVersion>
          <OfficeVersion>16.0.13801/22</OfficeVersion>
          <ApplicationVersion>16.0.13801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2021-03-30T18:51:45Z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Y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HvLddiBevHUwnPUDXFPCY6gS9AACAAAA3A8AAPfI7wMaM5ViUBP0AwcAAAAw8qAD3MrvAxDHsAPkyu8DEMewYgEAAADwyu8D+6WTYojS62IBAAAAIM7rYlhKwwkGRoSwmO6/CYMDiSp+y3obVMrvAznx3XakyO8DAAAAAAAA3XY1AAAA8////wAAAAAAAAAAkCkAAGjC8QOAEfUDXCx+d1DjLnesAAAAAAAAAPDI7wPY+PMD0E1SdYAR9QMAAFJ17MjvA9j48wPQTVJ1Wax8d5K2UnWsel51gBH1A8uoOGOftlJ19RJecYAR9QNsye8DAAAAAGBgpwngxL11ZHYACAAAAAAlAAAADAAAAAEAAAAYAAAADAAAAAAAAAASAAAADAAAAAEAAAAeAAAAGAAAAPUAAAAFAAAAMgEAABYAAAAlAAAADAAAAAEAAABUAAAAhAAAAPYAAAAFAAAAMAEAABUAAAABAAAAVVWPQSa0j0H2AAAABQAAAAkAAABMAAAAAAAAAAAAAAAAAAAA//////////9gAAAAMwAwAC8AMw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fGN/d8A84wCQKfEDAAAAADCc9QMwnPUDMlPCYwAAAAAMTu4DaC4AAAAAAAAAAAAAAAAAAAAAAACohfUDAAAAAAAAAAAAAAAAAAAAAAAAAAAAAAAAAAAAAAAAAAAAAAAAAAAAAAAAAAAAAAAAAAAAAAAAAAAAAAAADhCCdwAAX3HITu4DmNB7dzCc9QNX9Fh1AAAAAKjRe3f//wAAAAAAAIvSe3eL0nt3+E7uA/xO7gMyU8JjAAAAAAAAAAAAAAAABwAAAAAAAACxhi13CQAAAAcAAAAwT+4DME/uAwACAAD8////AQAAAAAAAAAAAAAAAAAAAGBgpwngxL11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7wMe8t12AADxAzAxDwT2EAoKFNLvA35ce3cAAAAAflx7dwAAAAAAAAAAIAAAAPjuMRks2utiMNLvAxe31GMAAPEDAAAAACAAAAD41u8DCPNADUTS7wO9YZJiIAAAAAEAAAAPAAAAQxmJKr0+kmIU1O8DOfHddmTS7wMGAAAAAADddpgZHhng////AAAAAAAAAAAAAAAAkAEAAAAAAAEAAAAAYQByAGkAYQBsAAAAAAAAAAAAAAAAAAAAAAAAAAAAAAAGAAAAAAAAALGGLXcAAAAABgAAAMjT7wPI0+8DAAIAAPz///8BAAAAAAAAAAAAAAAAAAAAYGCnCeDEvXV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QAAABWAAAAMAAAADsAAAB1AAAAHAAAACEA8AAAAAAAAAAAAAAAgD8AAAAAAAAAAAAAgD8AAAAAAAAAAAAAAAAAAAAAAAAAAAAAAAAAAAAAAAAAACUAAAAMAAAAAAAAgCgAAAAMAAAABAAAAFIAAABwAQAABAAAAOz///8AAAAAAAAAAAAAAACQAQAAAAAAAQAAAABzAGUAZwBvAGUAIAB1AGkAAAAAAAAAAAAAAAAAAAAAAAAAAAAAAAAAAAAAAAAAAAAAAAAAAAAAAAAAAAAAAAAAAADvAx7y3XYUAAAACQAAADsaChMAAAAAvAIAAAAAAAABAgIiUwB5AHMAdABlAG0AAAAAAAAAAAAAAAAAAAAAAAAAAAB9KdsXAAAAABTS7wOgJFhhAQAAANTS7wMgDQCEAAAAAG7QehsfGYkqAyw/Y9jT7wM58d12KNLvAwcAAAAAAN12b8awYuz///8AAAAAAAAAAAAAAACQAQAAAAAAAQAAAABzAGUAZwBvAGUAIAB1AGkAAAAAAAAAAAAAAAAAAAAAAAAAAACxhi13AAAAAAkAAACM0+8DjNPvAwACAAD8////AQAAAAAAAAAAAAAAAAAAAAAAAAAAAAAAYGCnCWR2AAgAAAAAJQAAAAwAAAAEAAAAGAAAAAwAAAAAAAAAEgAAAAwAAAABAAAAHgAAABgAAAAwAAAAOwAAAKUAAABXAAAAJQAAAAwAAAAEAAAAVAAAAKAAAAAxAAAAOwAAAKMAAABWAAAAAQAAAFVVj0EmtI9BMQAAADsAAAAOAAAATAAAAAAAAAAAAAAAAAAAAP//////////aAAAAFMAaABpAGwAZQB5ACAAVgBpAGMAaABpAG4AaQALAAAACwAAAAU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Sa0j0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mFgAAOwsAACBFTUYAAAEA4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e8t12IF68dTCc9QNcU8JjqBL0AAIAAADcDwAA98jvAxozlWJQE/QDBwAAADDyoAPcyu8DEMewA+TK7wMQx7BiAQAAAPDK7wP7pZNiiNLrYgEAAAAgzutiWErDCQZGhLCY7r8JgwOJKn7LehtUyu8DOfHddqTI7wMAAAAAAADddjUAAADz////AAAAAAAAAACQKQAAaMLxA4AR9QNcLH53UOMud6wAAAAAAAAA8MjvA9j48wPQTVJ1gBH1AwAAUnXsyO8D2PjzA9BNUnVZrHx3krZSdax6XnWAEfUDy6g4Y5+2UnX1El5xgBH1A2zJ7wMAAAAAYGCnCeDEvXV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B8Y393wDzjAJAp8QMAAAAAMJz1AzCc9QMyU8JjAAAAAAxO7gNoLgAAAAAAAAAAAAAAAAAAAAAAAKiF9QMAAAAAAAAAAAAAAAAAAAAAAAAAAAAAAAAAAAAAAAAAAAAAAAAAAAAAAAAAAAAAAAAAAAAAAAAAAAAAAAAOEIJ3AABfcchO7gOY0Ht3MJz1A1f0WHUAAAAAqNF7d///AAAAAAAAi9J7d4vSe3f4Tu4D/E7uAzJTwmMAAAAAAAAAAAAAAAAHAAAAAAAAALGGLXcJAAAABwAAADBP7gMwT+4DAAIAAPz///8BAAAAAAAAAAAAAAAAAAAAYGCnCeDEvXV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DvAx7y3XYAAPEDMDEPBPYQCgoU0u8Dflx7dwAAAAB+XHt3AAAAAAAAAAAgAAAA+O4xGSza62Iw0u8DF7fUYwAA8QMAAAAAIAAAAPjW7wMI80ANRNLvA71hkmIgAAAAAQAAAA8AAABDGYkqvT6SYhTU7wM58d12ZNLvAwYAAAAAAN12mBkeGeD///8AAAAAAAAAAAAAAACQAQAAAAAAAQAAAABhAHIAaQBhAGwAAAAAAAAAAAAAAAAAAAAAAAAAAAAAAAYAAAAAAAAAsYYtdwAAAAAGAAAAyNPvA8jT7wMAAgAA/P///wEAAAAAAAAAAAAAAAAAAABgYKcJ4MS9dW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pAAAAFYAAAAwAAAAOwAAAHUAAAAcAAAAIQDwAAAAAAAAAAAAAACAPwAAAAAAAAAAAACAPwAAAAAAAAAAAAAAAAAAAAAAAAAAAAAAAAAAAAAAAAAAJQAAAAwAAAAAAACAKAAAAAwAAAAEAAAAUgAAAHABAAAEAAAA7P///wAAAAAAAAAAAAAAAJABAAAAAAABAAAAAHMAZQBnAG8AZQAgAHUAaQAAAAAAAAAAAAAAAAAAAAAAAAAAAAAAAAAAAAAAAAAAAAAAAAAAAAAAAAAAAAAAAAAAAO8DHvLddhQAAAAJAAAAOxoKEwAAAAC8AgAAAAAAAAECAiJTAHkAcwB0AGUAbQAAAAAAAAAAAAAAAAAAAAAAAAAAAH0p2xcAAAAAFNLvA6AkWGEBAAAA1NLvAyANAIQAAAAAbtB6Gx8ZiSoDLD9j2NPvAznx3XYo0u8DBwAAAAAA3XZvxrBi7P///wAAAAAAAAAAAAAAAJABAAAAAAABAAAAAHMAZQBnAG8AZQAgAHUAaQAAAAAAAAAAAAAAAAAAAAAAAAAAALGGLXcAAAAACQAAAIzT7wOM0+8DAAIAAPz///8BAAAAAAAAAAAAAAAAAAAAAAAAAAAAAABgYKcJZHYACAAAAAAlAAAADAAAAAQAAAAYAAAADAAAAAAAAAASAAAADAAAAAEAAAAeAAAAGAAAADAAAAA7AAAApQAAAFcAAAAlAAAADAAAAAQAAABUAAAAoAAAADEAAAA7AAAAowAAAFYAAAABAAAAVVWPQSa0j0ExAAAAOwAAAA4AAABMAAAAAAAAAAAAAAAAAAAA//////////9oAAAAUwBoAGkAbABlAHkAIABWAGkAYwBoAGkAbgBpAAsAAAALAAAABQ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JrS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/5qsAbK/KLqJ5rjUm0dULuuJPtv3caij95JhS/pUhq8=</DigestValue>
    </Reference>
    <Reference Type="http://www.w3.org/2000/09/xmldsig#Object" URI="#idOfficeObject">
      <DigestMethod Algorithm="http://www.w3.org/2001/04/xmlenc#sha256"/>
      <DigestValue>Xesg91wdnCIJefmsJjcekl7wp/bEY1bxShRFtvB8gBQ=</DigestValue>
    </Reference>
    <Reference Type="http://uri.etsi.org/01903#SignedProperties" URI="#idSignedProperties">
      <Transforms>
        <Transform Algorithm="http://www.w3.org/TR/2001/REC-xml-c14n-20010315"/>
      </Transforms>
      <DigestMethod Algorithm="http://www.w3.org/2001/04/xmlenc#sha256"/>
      <DigestValue>sZHIusVPvinYUMx+BT6CzzNNZoPAeITAGCO27JjzdoE=</DigestValue>
    </Reference>
    <Reference Type="http://www.w3.org/2000/09/xmldsig#Object" URI="#idValidSigLnImg">
      <DigestMethod Algorithm="http://www.w3.org/2001/04/xmlenc#sha256"/>
      <DigestValue>ThI8MURwVgUeLT/V5aPjOcMAziGSMM3PGWvzhHOrrlk=</DigestValue>
    </Reference>
    <Reference Type="http://www.w3.org/2000/09/xmldsig#Object" URI="#idInvalidSigLnImg">
      <DigestMethod Algorithm="http://www.w3.org/2001/04/xmlenc#sha256"/>
      <DigestValue>ztXGQ0eaPxn+OOMHpF/qHwN+bV2OioU1nqbh3OGeHPc=</DigestValue>
    </Reference>
  </SignedInfo>
  <SignatureValue>OjZ9xHaYD1nUr8SANRd6VlLQ2zchkdG2fvUVLAXM+i71nLlby9C/i6lhp7jZ8EDimPICpw5C6iB/
dcT5UaXavcx/K59SnfzercZNy+0y2OojINpHpqyIjvTBWihgwkur6o+ofbeaHolL86YYUE6ya322
CMWbdIZo5wjwKXFJTYnMoFDJyf9LjTlbGuLjsI4V+cl6UsPa2XSV/DGZR+qDXqcKvLWzcygkuOLS
O8xNkP2BYepm2FFghv0DH176ECMRQMfaPHqAkQIB1TTSmb7vOcDqIjEB/voOdHd+Apv6RVgX9Kfs
ps1KHYynIF8WmcwLUSJk64vDsi8lbOExNvh/8Q==</SignatureValue>
  <KeyInfo>
    <X509Data>
      <X509Certificate>MIIH1jCCBb6gAwIBAgIQesQMZLjapkNfhLWeG5dgyDANBgkqhkiG9w0BAQsFADBPMRcwFQYDVQQFEw5SVUMgODAwODAwOTktMDELMAkGA1UEBhMCUFkxETAPBgNVBAoMCFZJVCBTLkEuMRQwEgYDVQQDEwtDQS1WSVQgUy5BLjAeFw0yMDEwMTIxOTU5MjZaFw0yMjEwMTIxOTU5MjZaMIGlMRUwEwYDVQQqDAxBUk5PTEQgREFWSUQxGDAWBgNVBAQMD0JFTklURVogUklWRVJPUzESMBAGA1UEBRMJQ0k0NDEwMTY4MSUwIwYDVQQDDBxBUk5PTEQgREFWSUQgQkVOSVRFWiBSSVZFUk9TMREwDwYDVQQLDAhGSVJNQSBGMjEXMBUGA1UECgwOUEVSU09OQSBGSVNJQ0ExCzAJBgNVBAYTAlBZMIIBIjANBgkqhkiG9w0BAQEFAAOCAQ8AMIIBCgKCAQEAt+gJ0cgW0FDh00CK2w2pVvKBvJRqNTNVrIBV3hzBI2G+/VC/OwM8zhuE+4p+Gjj7p2D5H8noktSEd5BFi//Mr6E7msaxYM2l4kI2MZLMT9jCWiDVnt2no4zPkJ0iXax7G19s7I023SReBhhJmnpQx6lqIkEuYvw5okmXlLX5V5bEFk/Ks/+/jD8l/ceVhx1BoLHxJtFnsxIjVVKKUXk43tYn0ps5iTcd+ftcBkaDBJJWceOWpREhcSigZQn9YU1wPyFEOmzYhjXpkYYcPqmw/YLOlRYwOR7E8FJ8bURmbA8wF2fDMDUqvbnLMHzH0+pXrLoWrAeDAPNpIZ7FTNynewIDAQABo4IDVTCCA1EwDAYDVR0TAQH/BAIwADAOBgNVHQ8BAf8EBAMCBeAwLAYDVR0lAQH/BCIwIAYIKwYBBQUHAwQGCCsGAQUFBwMCBgorBgEEAYI3FAICMB0GA1UdDgQWBBQatAThz24dow3aW6rkCxmxZkrh3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sGA1UdEQQkMCKBIEFSTk9MRC5CRU5JVEVaQElUQVVJTlZFU1Q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A3FzHLrwRcJk+mKyf/Nc88SZBBtI4L0GbZOTBudpUA3j1tqXNhn5zTwjzsDPjBO/HTW3yt0jgazq4Aim9zljiE1egzGSGp/J0PxRZp7j7+vp7JxXQRf2XKVfsmK//2vTrRHnDD0Buj7qoqoXE6MhJhrHxtcSFwDxrpbQGARm0llJdd2FeAt3zv+rAiMWk7LzOutrptMOultTz0Hul1isePXRgfeOovBiCV0DW6jc3y2S3iKVxQ4VFpB2meFb5IVvhR+bRPYYhhaRaeFHhdsbqcsPOfjDPa3myOV13c1FCNwrGWtB/GoN6l2gKzkVwI4a2DaaqzbwJtEp87JnqHG/t8EeNzmuWRdLZ/fGWTLy/p3jbDf/k+zoSmUonoRx59rUn1iwi6XfhbgX3apEvW8PxntPyn1vW5ZcrVpFnazfufzwyj5ZTQe0YLiAOJo7zkf3NkCxCFn8ftsCeJD5HmUbuIG4/UwaW4Vst80ly5ukbHvkOxzGijCQG69A2sFR2dzUgfBhO4rZ+2rcenm+OtX1TdXsYdU14GIGx+Blo1teaG0aVDM3lG7DKCziptmrHkTpNRDtMHDN0P3K+o7puFBgMhQFknoHuJI0O2HW3jjpIEViKVCUBvo9G0zuRPfodwIMHQvJj+1OmGC7V2UADl/FDdG8ZQUCLxZ7HDINFZfoB94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2KyeAgdf+BzwdUAn8j5Jdir+KjksPTCgDu3hhtVTWXI=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sIX7lOvTB+h/lsPpcms2fKGF6cFAseY5Lit0TEZkCw0=</DigestValue>
      </Reference>
      <Reference URI="/xl/drawings/drawing2.xml?ContentType=application/vnd.openxmlformats-officedocument.drawing+xml">
        <DigestMethod Algorithm="http://www.w3.org/2001/04/xmlenc#sha256"/>
        <DigestValue>gmcMky+Ko1xEGQcRhx0aqIoSCpGNIpYRK6Ysy333LA8=</DigestValue>
      </Reference>
      <Reference URI="/xl/drawings/drawing3.xml?ContentType=application/vnd.openxmlformats-officedocument.drawing+xml">
        <DigestMethod Algorithm="http://www.w3.org/2001/04/xmlenc#sha256"/>
        <DigestValue>H9agOQZbDx+ZQnYrhUNyQ+eYTAZUx9TJNmQeU82yoeo=</DigestValue>
      </Reference>
      <Reference URI="/xl/drawings/drawing4.xml?ContentType=application/vnd.openxmlformats-officedocument.drawing+xml">
        <DigestMethod Algorithm="http://www.w3.org/2001/04/xmlenc#sha256"/>
        <DigestValue>ohMKTQ3zHAVSqtnQC4Ss6GLGb/n/xweZxYmxXiZIga0=</DigestValue>
      </Reference>
      <Reference URI="/xl/drawings/drawing5.xml?ContentType=application/vnd.openxmlformats-officedocument.drawing+xml">
        <DigestMethod Algorithm="http://www.w3.org/2001/04/xmlenc#sha256"/>
        <DigestValue>GSwX7CrVUTJgeT4nY2AO8Dqij51T5mHFABrpn4Uc2qM=</DigestValue>
      </Reference>
      <Reference URI="/xl/drawings/vmlDrawing1.vml?ContentType=application/vnd.openxmlformats-officedocument.vmlDrawing">
        <DigestMethod Algorithm="http://www.w3.org/2001/04/xmlenc#sha256"/>
        <DigestValue>IsjhkQdFkVi+vYL1uM2Sv5a/c8zhATpNSgAS7hUFjFk=</DigestValue>
      </Reference>
      <Reference URI="/xl/media/image1.jpeg?ContentType=image/jpeg">
        <DigestMethod Algorithm="http://www.w3.org/2001/04/xmlenc#sha256"/>
        <DigestValue>ZqSaSCnyair/7kV7rhrfrGWQnoAKjZYUB17Lh5anNqQ=</DigestValue>
      </Reference>
      <Reference URI="/xl/media/image2.emf?ContentType=image/x-emf">
        <DigestMethod Algorithm="http://www.w3.org/2001/04/xmlenc#sha256"/>
        <DigestValue>d9UhU2uiqbbUMdgH5Z466GQbg48h1SJuVBOwvyrqqvE=</DigestValue>
      </Reference>
      <Reference URI="/xl/media/image3.emf?ContentType=image/x-emf">
        <DigestMethod Algorithm="http://www.w3.org/2001/04/xmlenc#sha256"/>
        <DigestValue>m/qapyiZwoASk1zZ3cpYGoZqjS9nCMXEsFDMVOfFWgI=</DigestValue>
      </Reference>
      <Reference URI="/xl/media/image4.emf?ContentType=image/x-emf">
        <DigestMethod Algorithm="http://www.w3.org/2001/04/xmlenc#sha256"/>
        <DigestValue>TcVK/9Nvvv9TrVYpS7/nJkNuJhoY/2rwMD+9rRnNRZo=</DigestValue>
      </Reference>
      <Reference URI="/xl/media/image5.emf?ContentType=image/x-emf">
        <DigestMethod Algorithm="http://www.w3.org/2001/04/xmlenc#sha256"/>
        <DigestValue>tVrXvvG1nkvjx3WkRINgj7G3hWcF5aFa+2+NOVBH/e0=</DigestValue>
      </Reference>
      <Reference URI="/xl/media/image6.emf?ContentType=image/x-emf">
        <DigestMethod Algorithm="http://www.w3.org/2001/04/xmlenc#sha256"/>
        <DigestValue>nBuKUvbSCsF/VLz7ATRldWGjF3cnl9rZlZyvfcH5O6w=</DigestValue>
      </Reference>
      <Reference URI="/xl/media/image7.png?ContentType=image/png">
        <DigestMethod Algorithm="http://www.w3.org/2001/04/xmlenc#sha256"/>
        <DigestValue>R5x6nCD7RteyrpqA2auZXvrK/qTRfrQayEQH7xlmt9s=</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b82Bz7KGITk/MmSGiJv2YPFIYIWp4GGG1sIcr7oan7w=</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yafQoiqsHuJ5rXk4BhhOpeF5HDflrPmt4ejQBVK8Sy4=</DigestValue>
      </Reference>
      <Reference URI="/xl/printerSettings/printerSettings14.bin?ContentType=application/vnd.openxmlformats-officedocument.spreadsheetml.printerSettings">
        <DigestMethod Algorithm="http://www.w3.org/2001/04/xmlenc#sha256"/>
        <DigestValue>1HKbdb1PxaiW0r0TCUehzVPWV7UMN7u1Bl72REJb038=</DigestValue>
      </Reference>
      <Reference URI="/xl/printerSettings/printerSettings15.bin?ContentType=application/vnd.openxmlformats-officedocument.spreadsheetml.printerSettings">
        <DigestMethod Algorithm="http://www.w3.org/2001/04/xmlenc#sha256"/>
        <DigestValue>aAVyG3k+zl7YnITtI5+JxTP24xVkaLfE8NDj5dja668=</DigestValue>
      </Reference>
      <Reference URI="/xl/printerSettings/printerSettings16.bin?ContentType=application/vnd.openxmlformats-officedocument.spreadsheetml.printerSettings">
        <DigestMethod Algorithm="http://www.w3.org/2001/04/xmlenc#sha256"/>
        <DigestValue>aAVyG3k+zl7YnITtI5+JxTP24xVkaLfE8NDj5dja668=</DigestValue>
      </Reference>
      <Reference URI="/xl/printerSettings/printerSettings17.bin?ContentType=application/vnd.openxmlformats-officedocument.spreadsheetml.printerSettings">
        <DigestMethod Algorithm="http://www.w3.org/2001/04/xmlenc#sha256"/>
        <DigestValue>aAVyG3k+zl7YnITtI5+JxTP24xVkaLfE8NDj5dja668=</DigestValue>
      </Reference>
      <Reference URI="/xl/printerSettings/printerSettings18.bin?ContentType=application/vnd.openxmlformats-officedocument.spreadsheetml.printerSettings">
        <DigestMethod Algorithm="http://www.w3.org/2001/04/xmlenc#sha256"/>
        <DigestValue>4KxCrAy5ifCfAG0wO6mUMNeFNoYRJdDWnRnDh8QxAEU=</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20.bin?ContentType=application/vnd.openxmlformats-officedocument.spreadsheetml.printerSettings">
        <DigestMethod Algorithm="http://www.w3.org/2001/04/xmlenc#sha256"/>
        <DigestValue>aKO8XWThzgvGlTVSu23kX37OoqtKGS6PBUkmhsicI1Y=</DigestValue>
      </Reference>
      <Reference URI="/xl/printerSettings/printerSettings21.bin?ContentType=application/vnd.openxmlformats-officedocument.spreadsheetml.printerSettings">
        <DigestMethod Algorithm="http://www.w3.org/2001/04/xmlenc#sha256"/>
        <DigestValue>yafQoiqsHuJ5rXk4BhhOpeF5HDflrPmt4ejQBVK8Sy4=</DigestValue>
      </Reference>
      <Reference URI="/xl/printerSettings/printerSettings22.bin?ContentType=application/vnd.openxmlformats-officedocument.spreadsheetml.printerSettings">
        <DigestMethod Algorithm="http://www.w3.org/2001/04/xmlenc#sha256"/>
        <DigestValue>b82Bz7KGITk/MmSGiJv2YPFIYIWp4GGG1sIcr7oan7w=</DigestValue>
      </Reference>
      <Reference URI="/xl/printerSettings/printerSettings23.bin?ContentType=application/vnd.openxmlformats-officedocument.spreadsheetml.printerSettings">
        <DigestMethod Algorithm="http://www.w3.org/2001/04/xmlenc#sha256"/>
        <DigestValue>MQlCPjAocRbfCzMg01+xeJ2R0juDKCTD55BjKfpgycg=</DigestValue>
      </Reference>
      <Reference URI="/xl/printerSettings/printerSettings24.bin?ContentType=application/vnd.openxmlformats-officedocument.spreadsheetml.printerSettings">
        <DigestMethod Algorithm="http://www.w3.org/2001/04/xmlenc#sha256"/>
        <DigestValue>MQlCPjAocRbfCzMg01+xeJ2R0juDKCTD55BjKfpgycg=</DigestValue>
      </Reference>
      <Reference URI="/xl/printerSettings/printerSettings25.bin?ContentType=application/vnd.openxmlformats-officedocument.spreadsheetml.printerSettings">
        <DigestMethod Algorithm="http://www.w3.org/2001/04/xmlenc#sha256"/>
        <DigestValue>aAVyG3k+zl7YnITtI5+JxTP24xVkaLfE8NDj5dja668=</DigestValue>
      </Reference>
      <Reference URI="/xl/printerSettings/printerSettings26.bin?ContentType=application/vnd.openxmlformats-officedocument.spreadsheetml.printerSettings">
        <DigestMethod Algorithm="http://www.w3.org/2001/04/xmlenc#sha256"/>
        <DigestValue>WM9K5YtgI737CgUrien7KPhVZwfJAFoSJGFfcDrn4XA=</DigestValue>
      </Reference>
      <Reference URI="/xl/printerSettings/printerSettings27.bin?ContentType=application/vnd.openxmlformats-officedocument.spreadsheetml.printerSettings">
        <DigestMethod Algorithm="http://www.w3.org/2001/04/xmlenc#sha256"/>
        <DigestValue>fmxrK90eyCz98CWMVqt+ZBlXb0e3oGUg+wkgSSKaCmo=</DigestValue>
      </Reference>
      <Reference URI="/xl/printerSettings/printerSettings28.bin?ContentType=application/vnd.openxmlformats-officedocument.spreadsheetml.printerSettings">
        <DigestMethod Algorithm="http://www.w3.org/2001/04/xmlenc#sha256"/>
        <DigestValue>fmxrK90eyCz98CWMVqt+ZBlXb0e3oGUg+wkgSSKaCmo=</DigestValue>
      </Reference>
      <Reference URI="/xl/printerSettings/printerSettings29.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1HKbdb1PxaiW0r0TCUehzVPWV7UMN7u1Bl72REJb038=</DigestValue>
      </Reference>
      <Reference URI="/xl/printerSettings/printerSettings30.bin?ContentType=application/vnd.openxmlformats-officedocument.spreadsheetml.printerSettings">
        <DigestMethod Algorithm="http://www.w3.org/2001/04/xmlenc#sha256"/>
        <DigestValue>b82Bz7KGITk/MmSGiJv2YPFIYIWp4GGG1sIcr7oan7w=</DigestValue>
      </Reference>
      <Reference URI="/xl/printerSettings/printerSettings31.bin?ContentType=application/vnd.openxmlformats-officedocument.spreadsheetml.printerSettings">
        <DigestMethod Algorithm="http://www.w3.org/2001/04/xmlenc#sha256"/>
        <DigestValue>fmxrK90eyCz98CWMVqt+ZBlXb0e3oGUg+wkgSSKaCmo=</DigestValue>
      </Reference>
      <Reference URI="/xl/printerSettings/printerSettings32.bin?ContentType=application/vnd.openxmlformats-officedocument.spreadsheetml.printerSettings">
        <DigestMethod Algorithm="http://www.w3.org/2001/04/xmlenc#sha256"/>
        <DigestValue>fmxrK90eyCz98CWMVqt+ZBlXb0e3oGUg+wkgSSKaCmo=</DigestValue>
      </Reference>
      <Reference URI="/xl/printerSettings/printerSettings33.bin?ContentType=application/vnd.openxmlformats-officedocument.spreadsheetml.printerSettings">
        <DigestMethod Algorithm="http://www.w3.org/2001/04/xmlenc#sha256"/>
        <DigestValue>1HKbdb1PxaiW0r0TCUehzVPWV7UMN7u1Bl72REJb038=</DigestValue>
      </Reference>
      <Reference URI="/xl/printerSettings/printerSettings34.bin?ContentType=application/vnd.openxmlformats-officedocument.spreadsheetml.printerSettings">
        <DigestMethod Algorithm="http://www.w3.org/2001/04/xmlenc#sha256"/>
        <DigestValue>hqnMLvZ6XBY2fH1KhK00vJXWuxlSZRWkoKrdKDrIF2Q=</DigestValue>
      </Reference>
      <Reference URI="/xl/printerSettings/printerSettings35.bin?ContentType=application/vnd.openxmlformats-officedocument.spreadsheetml.printerSettings">
        <DigestMethod Algorithm="http://www.w3.org/2001/04/xmlenc#sha256"/>
        <DigestValue>hqnMLvZ6XBY2fH1KhK00vJXWuxlSZRWkoKrdKDrIF2Q=</DigestValue>
      </Reference>
      <Reference URI="/xl/printerSettings/printerSettings36.bin?ContentType=application/vnd.openxmlformats-officedocument.spreadsheetml.printerSettings">
        <DigestMethod Algorithm="http://www.w3.org/2001/04/xmlenc#sha256"/>
        <DigestValue>jxKnHkCO2PEnury9IaNf4ZzDqkmr7dOLQQPnuAkTL5I=</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1HKbdb1PxaiW0r0TCUehzVPWV7UMN7u1Bl72REJb038=</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WM9K5YtgI737CgUrien7KPhVZwfJAFoSJGFfcDrn4XA=</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yafQoiqsHuJ5rXk4BhhOpeF5HDflrPmt4ejQBVK8Sy4=</DigestValue>
      </Reference>
      <Reference URI="/xl/sharedStrings.xml?ContentType=application/vnd.openxmlformats-officedocument.spreadsheetml.sharedStrings+xml">
        <DigestMethod Algorithm="http://www.w3.org/2001/04/xmlenc#sha256"/>
        <DigestValue>aXAtD+Z7sXrtWAKiukzkjQ7hAtq6Q8sQ5BvAZNDFowE=</DigestValue>
      </Reference>
      <Reference URI="/xl/styles.xml?ContentType=application/vnd.openxmlformats-officedocument.spreadsheetml.styles+xml">
        <DigestMethod Algorithm="http://www.w3.org/2001/04/xmlenc#sha256"/>
        <DigestValue>zTg16agA46ssgSvBo8QHGFC2rZSwEBVKImVNBlNg4oU=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kyksbIyGiPJtohjEyxkveWag3rM9M5OF+IP24LJBaX8=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Yv9Lzi5lsDH4+hdxQjWIu4K1tLEiRBx3qGKySN8oxxA=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RKI63ofj7jnTb9HVqi39mrYHSa41NLI3a/2NftacWpI=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qQKJOtaPQAOk3vNQ+PocG15fj4RSj8NuvmLcEhuf15U=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j9SNeBwNx+ApJNSAqVL6dXTtwtmpuLW/r+1fqYl1tok=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CZJbHRakxdpiwdyMzbWinTwMdyzkCE6cc1mwc79SmIQ=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+51GHL1lPKW7zSMABW9XJutJFx2v3H6Js22qnHqXSk8=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j56wAaL006bFQvjHc9R29PAsOg5O05HX8+7cJAKavDc=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hqZuzVEr/O41CuWHODZrr89qdn9JI7z9T2tSIatqdsY=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qXawbZngl1c7dEbNc9lUx/gTZgc/02Cdxh1mWZPSHm4=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zs7Lb0g6ppfkAWgtkzcZVtRQNwPLbGHqcILeHBznny8=</DigestValue>
      </Reference>
      <Reference URI="/xl/worksheets/sheet1.xml?ContentType=application/vnd.openxmlformats-officedocument.spreadsheetml.worksheet+xml">
        <DigestMethod Algorithm="http://www.w3.org/2001/04/xmlenc#sha256"/>
        <DigestValue>w4qOYEyusv2OMPcat7nNbg6LGE/Yd/OZy/ItSC7g6IU=</DigestValue>
      </Reference>
      <Reference URI="/xl/worksheets/sheet10.xml?ContentType=application/vnd.openxmlformats-officedocument.spreadsheetml.worksheet+xml">
        <DigestMethod Algorithm="http://www.w3.org/2001/04/xmlenc#sha256"/>
        <DigestValue>X9SH+vRte8dIWNphLW7H9vRzZc3tqauitGb+6GY7aqs=</DigestValue>
      </Reference>
      <Reference URI="/xl/worksheets/sheet11.xml?ContentType=application/vnd.openxmlformats-officedocument.spreadsheetml.worksheet+xml">
        <DigestMethod Algorithm="http://www.w3.org/2001/04/xmlenc#sha256"/>
        <DigestValue>qLs0JHKMfUA3n9mSgQYAZ5rLBeeiGB7J4/GxfETqYj0=</DigestValue>
      </Reference>
      <Reference URI="/xl/worksheets/sheet2.xml?ContentType=application/vnd.openxmlformats-officedocument.spreadsheetml.worksheet+xml">
        <DigestMethod Algorithm="http://www.w3.org/2001/04/xmlenc#sha256"/>
        <DigestValue>t6sM5EU3FhKwmDArMFPWFksHXlbeeshqmqhNKEcCbSM=</DigestValue>
      </Reference>
      <Reference URI="/xl/worksheets/sheet3.xml?ContentType=application/vnd.openxmlformats-officedocument.spreadsheetml.worksheet+xml">
        <DigestMethod Algorithm="http://www.w3.org/2001/04/xmlenc#sha256"/>
        <DigestValue>mrng4LgvzcvZ8IXAloYvlhyelptxXzZ4CzrfHnIoOSc=</DigestValue>
      </Reference>
      <Reference URI="/xl/worksheets/sheet4.xml?ContentType=application/vnd.openxmlformats-officedocument.spreadsheetml.worksheet+xml">
        <DigestMethod Algorithm="http://www.w3.org/2001/04/xmlenc#sha256"/>
        <DigestValue>8Q4cr3xB9Jo4Ck2h6VSR56gM19gXHdwtmfv6VFFfy48=</DigestValue>
      </Reference>
      <Reference URI="/xl/worksheets/sheet5.xml?ContentType=application/vnd.openxmlformats-officedocument.spreadsheetml.worksheet+xml">
        <DigestMethod Algorithm="http://www.w3.org/2001/04/xmlenc#sha256"/>
        <DigestValue>JuU3F8OMDwqkK4mjksiGD4Xt+kg3/kA1XCL021yIoj4=</DigestValue>
      </Reference>
      <Reference URI="/xl/worksheets/sheet6.xml?ContentType=application/vnd.openxmlformats-officedocument.spreadsheetml.worksheet+xml">
        <DigestMethod Algorithm="http://www.w3.org/2001/04/xmlenc#sha256"/>
        <DigestValue>IkUfOXIz4sPLQD/U76hpxxwcWGfL4zmkDiAjptAK164=</DigestValue>
      </Reference>
      <Reference URI="/xl/worksheets/sheet7.xml?ContentType=application/vnd.openxmlformats-officedocument.spreadsheetml.worksheet+xml">
        <DigestMethod Algorithm="http://www.w3.org/2001/04/xmlenc#sha256"/>
        <DigestValue>2pxXPo0pTdjphxKRonkhmOPwQgZLP+VQIa9TvhJ9RkU=</DigestValue>
      </Reference>
      <Reference URI="/xl/worksheets/sheet8.xml?ContentType=application/vnd.openxmlformats-officedocument.spreadsheetml.worksheet+xml">
        <DigestMethod Algorithm="http://www.w3.org/2001/04/xmlenc#sha256"/>
        <DigestValue>NVnntOLY+O0PapTc7GEVZKUMxzUEBtO2gNo1+xgvggw=</DigestValue>
      </Reference>
      <Reference URI="/xl/worksheets/sheet9.xml?ContentType=application/vnd.openxmlformats-officedocument.spreadsheetml.worksheet+xml">
        <DigestMethod Algorithm="http://www.w3.org/2001/04/xmlenc#sha256"/>
        <DigestValue>GCvOwWT3JuoggPpqlXgw8pLoLoiaGVzkg2+zIiKiNoA=</DigestValue>
      </Reference>
    </Manifest>
    <SignatureProperties>
      <SignatureProperty Id="idSignatureTime" Target="#idPackageSignature">
        <mdssi:SignatureTime xmlns:mdssi="http://schemas.openxmlformats.org/package/2006/digital-signature">
          <mdssi:Format>YYYY-MM-DDThh:mm:ssTZD</mdssi:Format>
          <mdssi:Value>2021-03-30T21:36:18Z</mdssi:Value>
        </mdssi:SignatureTime>
      </SignatureProperty>
    </SignatureProperties>
  </Object>
  <Object Id="idOfficeObject">
    <SignatureProperties>
      <SignatureProperty Id="idOfficeV1Details" Target="#idPackageSignature">
        <SignatureInfoV1 xmlns="http://schemas.microsoft.com/office/2006/digsig">
          <SetupID>{3A45DC78-DBDA-470B-9E46-05B6ADAC3B31}</SetupID>
          <SignatureText>Arnold Benítez Riveros</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2021-03-30T21:36:18Z</xd:SigningTime>
          <xd:SigningCertificate>
            <xd:Cert>
              <xd:CertDigest>
                <DigestMethod Algorithm="http://www.w3.org/2001/04/xmlenc#sha256"/>
                <DigestValue>SgntAjl3AdC3QFML0iqwiKhKoYLUv97jFfxe96i58/g=</DigestValue>
              </xd:CertDigest>
              <xd:IssuerSerial>
                <X509IssuerName>CN=CA-VIT S.A., O=VIT S.A., C=PY, SERIALNUMBER=RUC 80080099-0</X509IssuerName>
                <X509SerialNumber>163183757038973630747389602282432061640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QBAAB/AAAAAAAAAAAAAACtGQAAkQwAACBFTUYAAAEA0BoAAKIAAAAGAAAAAAAAAAAAAAAAAAAAVgUAAAADAABYAQAAwQAAAAAAAAAAAAAAAAAAAMA/BQDo8QI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CHpEMf+H8AABMAFAAAAAAAyD1yH/h/AAAgQjtg+H8AAKykQx/4fwAAAAAAAAAAAAAgQjtg+H8AAPm3D94tAAAAAAAAAAAAAABe3/ySzzsAANNnvR74fwAASAAAAAAAAABkKXIf+H8AAIABex/4fwAAgCtyHwAAAAABAAAAAAAAAMg9ch/4fwAAAAA7YPh/AAAAAAAAAAAAAAAAAAAtAAAAsadkXfh/AAAAAAAAAAAAAAAAAAAAAAAAwLRp/sIBAABYug/eLQAAAHALAAAAAAAAAAAAAAAAAAAAAAAAAAAAAAAAAAAAAAAA0LkP3i0AAACnnEMfZHYACAAAAAAlAAAADAAAAAEAAAAYAAAADAAAAAAAAAISAAAADAAAAAEAAAAeAAAAGAAAAMMAAAAEAAAA9wAAABEAAAAlAAAADAAAAAEAAABUAAAAhAAAAMQAAAAEAAAA9QAAABAAAAABAAAA0XbJQasKyUHEAAAABAAAAAkAAABMAAAAAAAAAAAAAAAAAAAA//////////9gAAAAMwAwAC8AMwAvADIAMAAyADEAAAAGAAAABgAAAAQAAAAGAAAABAAAAAYAAAAGAAAABgAAAAYAAABLAAAAQAAAADAAAAAFAAAAIAAAAAEAAAABAAAAEAAAAAAAAAAAAAAABQEAAIAAAAAAAAAAAAAAAAUBAACAAAAAUgAAAHABAAACAAAAEAAAAAcAAAAAAAAAAAAAALwCAAAAAAAAAQICIlMAeQBzAHQAZQBtAAAAAAAAAAAAAAAAAAAAAAAAAAAAAAAAAAAAAAAAAAAAAAAAAAAAAAAAAAAAAAAAAAAAAAAAAAAAAAAAAFwAAAC43ntd+H8AAAkAAAABAAAASK6HXfh/AAAAAAAAAAAAAAAAAAAAAAAAEQAAABEAAADIyw7eLQAAAAAAAAAAAAAAAAAAAAAAAACurv2SzzsAAAAAAAAAAAAA/////y0AAAAAAAAAAAAAAMC0af7CAQAAMMsO3gAAAAAAbRb/wgEAAAcAAAAAAAAAsMpu/sIBAABsyg7eLQAAAMDKDt4tAAAAsadkXfh/AAARAAAAwgEAADO03EYAAAAAEA7q/sIBAAAgS/D+wgEAAGzKDt4tAAAABwAAAC0AAAAAAAAAAAAAAAAAAAAAAAAAAAAAAAAAAABwAXsf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Ljee134fwAAMN9f/sIBAABIrodd+H8AAAAAAAAAAAAAAAAAAAAAAABQ1XKdwgEAAAIAAAAAAAAAAAAAAAAAAAAAAAAAAAAAAE7f/ZLPOwAAQMFY9cIBAACAOPOUwgEAAAAAAAAAAAAAwLRp/sIBAABoug7eAAAAAOD///8AAAAABgAAAAAAAAADAAAAAAAAAIy5Dt4tAAAA4LkO3i0AAACxp2Rd+H8AAP////8AAAAAOCO4HgAAAAD+//////////+guB74fwAAjLkO3i0AAAAGAAAA+H8AAAAAAAAAAAAAAAAAAAAAAAAAAAAAAAAAAPTLp11kdgAIAAAAACUAAAAMAAAAAwAAABgAAAAMAAAAAAAAAh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cAAABHAAAAKQAAADMAAACfAAAAFQAAACEA8AAAAAAAAAAAAAAAgD8AAAAAAAAAAAAAgD8AAAAAAAAAAAAAAAAAAAAAAAAAAAAAAAAAAAAAAAAAACUAAAAMAAAAAAAAgCgAAAAMAAAABAAAAFIAAABwAQAABAAAAPD///8AAAAAAAAAAAAAAACQAQAAAAAAAQAAAABzAGUAZwBvAGUAIAB1AGkAAAAAAAAAAAAAAAAAAAAAAAAAAAAAAAAAAAAAAAAAAAAAAAAAAAAAAAAAAAAAAAAAAAAAAAAAAAAAAAAAuN57Xfh/AAAAAHzzwgEAAEiuh134fwAAAAAAAAAAAAAAAAAAAAAAAADVcp3CAQAAAAAAAPh/AAAAAAAAAAAAAAAAAAAAAAAALtz9ks87AAABAAAAAAAAAAIAAADCAQAAAAAAAAAAAADAtGn+wgEAAMi5Dt4AAAAA8P///wAAAAAJAAAAAAAAAAQAAAAAAAAA7LgO3i0AAABAuQ7eLQAAALGnZF34fwAAAAAAAAAAAADo+bMeAAAAAAjQ6B74fwAAwLgO3i0AAADsuA7eLQAAAAkAAAAAAAAAAAAAAAAAAAAAAAAAAAAAAAAAAAAAAAAA9MunXWR2AAgAAAAAJQAAAAwAAAAEAAAAGAAAAAwAAAAAAAACEgAAAAwAAAABAAAAHgAAABgAAAApAAAAMwAAAMgAAABIAAAAJQAAAAwAAAAEAAAAVAAAANAAAAAqAAAAMwAAAMYAAABHAAAAAQAAANF2yUGrCslBKgAAADMAAAAWAAAATAAAAAAAAAAAAAAAAAAAAP//////////eAAAAEEAcgBuAG8AbABkACAAQgBlAG4A7QB0AGUAegAgAFIAaQB2AGUAcgBvAHMACgAAAAYAAAAJAAAACQAAAAQAAAAJAAAABAAAAAkAAAAIAAAACQAAAAQAAAAFAAAACAAAAAcAAAAEAAAACgAAAAQAAAAIAAAACAAAAAYAAAAJAAAABwAAAEsAAABAAAAAMAAAAAUAAAAgAAAAAQAAAAEAAAAQAAAAAAAAAAAAAAAFAQAAgAAAAAAAAAAAAAAABQEAAIAAAAAlAAAADAAAAAIAAAAnAAAAGAAAAAUAAAAAAAAA////AAAAAAAlAAAADAAAAAUAAABMAAAAZAAAAAAAAABQAAAABAEAAHwAAAAAAAAAUAAAAAUBAAAtAAAAIQDwAAAAAAAAAAAAAACAPwAAAAAAAAAAAACAPwAAAAAAAAAAAAAAAAAAAAAAAAAAAAAAAAAAAAAAAAAAJQAAAAwAAAAAAACAKAAAAAwAAAAFAAAAJwAAABgAAAAFAAAAAAAAAP///wAAAAAAJQAAAAwAAAAFAAAATAAAAGQAAAAJAAAAUAAAAPsAAABcAAAACQAAAFAAAADzAAAADQAAACEA8AAAAAAAAAAAAAAAgD8AAAAAAAAAAAAAgD8AAAAAAAAAAAAAAAAAAAAAAAAAAAAAAAAAAAAAAAAAACUAAAAMAAAAAAAAgCgAAAAMAAAABQAAACcAAAAYAAAABQAAAAAAAAD///8AAAAAACUAAAAMAAAABQAAAEwAAABkAAAACQAAAGAAAAD7AAAAbAAAAAkAAABgAAAA8wAAAA0AAAAhAPAAAAAAAAAAAAAAAIA/AAAAAAAAAAAAAIA/AAAAAAAAAAAAAAAAAAAAAAAAAAAAAAAAAAAAAAAAAAAlAAAADAAAAAAAAIAoAAAADAAAAAUAAAAlAAAADAAAAAEAAAAYAAAADAAAAAAAAAISAAAADAAAAAEAAAAeAAAAGAAAAAkAAABgAAAA/AAAAG0AAAAlAAAADAAAAAEAAABUAAAAwAAAAAoAAABgAAAAdAAAAGwAAAABAAAA0XbJQasKyUEKAAAAYAAAABMAAABMAAAAAAAAAAAAAAAAAAAA//////////90AAAAUgBlAHAAcgBlAHMAZQBuAHQAYQBtAHQAZQAgAEwAZQBnAGEAbAAAAAcAAAAGAAAABwAAAAQAAAAGAAAABQAAAAYAAAAHAAAABAAAAAYAAAAJAAAABAAAAAYAAAADAAAABQAAAAYAAAAHAAAABgAAAAMAAABLAAAAQAAAADAAAAAFAAAAIAAAAAEAAAABAAAAEAAAAAAAAAAAAAAABQEAAIAAAAAAAAAAAAAAAAUBAACAAAAAJQAAAAwAAAACAAAAJwAAABgAAAAFAAAAAAAAAP///wAAAAAAJQAAAAwAAAAFAAAATAAAAGQAAAAJAAAAcAAAAPsAAAB8AAAACQAAAHAAAADzAAAADQAAACEA8AAAAAAAAAAAAAAAgD8AAAAAAAAAAAAAgD8AAAAAAAAAAAAAAAAAAAAAAAAAAAAAAAAAAAAAAAAAACUAAAAMAAAAAAAAgCgAAAAMAAAABQAAACUAAAAMAAAAAQAAABgAAAAMAAAAAAAAAhIAAAAMAAAAAQAAABYAAAAMAAAAAAAAAFQAAABEAQAACgAAAHAAAAD6AAAAfAAAAAEAAADRdslBqwrJQQoAAABwAAAAKQAAAEwAAAAEAAAACQAAAHAAAAD8AAAAfQAAAKAAAABGAGkAcgBtAGEAZABvACAAcABvAHIAOgAgAEEAUgBOAE8ATABEACAARABBAFYASQBEACAAQgBFAE4ASQBUAEUAWgAgAFIASQBWAEUAUgBPAFMAAAAGAAAAAwAAAAQAAAAJAAAABgAAAAcAAAAHAAAAAwAAAAcAAAAHAAAABAAAAAMAAAADAAAABwAAAAcAAAAIAAAACQAAAAUAAAAIAAAAAwAAAAgAAAAHAAAABwAAAAMAAAAIAAAAAwAAAAYAAAAGAAAACAAAAAMAAAAGAAAABgAAAAYAAAADAAAABwAAAAMAAAAHAAAABgAAAAcAAAAJAAAABgAAABYAAAAMAAAAAAAAACUAAAAMAAAAAgAAAA4AAAAUAAAAAAAAABAAAAAUAAAA</Object>
  <Object Id="idInvalidSigLnImg">AQAAAGwAAAAAAAAAAAAAAAQBAAB/AAAAAAAAAAAAAACtGQAAkQwAACBFTUYAAAEAcB4AAKgAAAAGAAAAAAAAAAAAAAAAAAAAVgUAAAADAABYAQAAwQAAAAAAAAAAAAAAAAAAAMA/BQDo8QIACgAAABAAAAAAAAAAAAAAAEsAAAAQAAAAAAAAAAUAAAAeAAAAGAAAAAAAAAAAAAAABQEAAIAAAAAnAAAAGAAAAAEAAAAAAAAAAAAAAAAAAAAlAAAADAAAAAEAAABMAAAAZAAAAAAAAAAAAAAABAEAAH8AAAAAAAAAAAAAAAU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8PDwAAAAAAAlAAAADAAAAAEAAABMAAAAZAAAAAAAAAAAAAAABAEAAH8AAAAAAAAAAAAAAAUBAACAAAAAIQDwAAAAAAAAAAAAAACAPwAAAAAAAAAAAACAPwAAAAAAAAAAAAAAAAAAAAAAAAAAAAAAAAAAAAAAAAAAJQAAAAwAAAAAAACAKAAAAAwAAAABAAAAJwAAABgAAAABAAAAAAAAAPDw8AAAAAAAJQAAAAwAAAABAAAATAAAAGQAAAAAAAAAAAAAAAQBAAB/AAAAAAAAAAAAAAAFAQAAgAAAACEA8AAAAAAAAAAAAAAAgD8AAAAAAAAAAAAAgD8AAAAAAAAAAAAAAAAAAAAAAAAAAAAAAAAAAAAAAAAAACUAAAAMAAAAAAAAgCgAAAAMAAAAAQAAACcAAAAYAAAAAQAAAAAAAADw8PAAAAAAACUAAAAMAAAAAQAAAEwAAABkAAAAAAAAAAAAAAAEAQAAfwAAAAAAAAAAAAAABQEAAIAAAAAhAPAAAAAAAAAAAAAAAIA/AAAAAAAAAAAAAIA/AAAAAAAAAAAAAAAAAAAAAAAAAAAAAAAAAAAAAAAAAAAlAAAADAAAAAAAAIAoAAAADAAAAAEAAAAnAAAAGAAAAAEAAAAAAAAA////AAAAAAAlAAAADAAAAAEAAABMAAAAZAAAAAAAAAAAAAAABAEAAH8AAAAAAAAAAAAAAAUBAACAAAAAIQDwAAAAAAAAAAAAAACAPwAAAAAAAAAAAACAPwAAAAAAAAAAAAAAAAAAAAAAAAAAAAAAAAAAAAAAAAAAJQAAAAwAAAAAAACAKAAAAAwAAAABAAAAJwAAABgAAAABAAAAAAAAAP///wAAAAAAJQAAAAwAAAABAAAATAAAAGQAAAAAAAAAAAAAAAQ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UAAAAAfqbJd6PIeqDCQFZ4JTd0Lk/HMVPSGy5uFiE4GypVJ0KnHjN9AAABQQAAAACcz+7S6ffb7fnC0t1haH0hMm8aLXIuT8ggOIwoRKslP58cK08AAAF3AAAAAMHg9P///////////+bm5k9SXjw/SzBRzTFU0y1NwSAyVzFGXwEBAsCMCA8mnM/u69/SvI9jt4tgjIR9FBosDBEjMVTUMlXWMVPRKUSeDxk4AAAAAAAAAADT6ff///////+Tk5MjK0krSbkvUcsuT8YVJFoTIFIrSbgtTcEQHEcdpQAAAJzP7vT6/bTa8kRleixHhy1Nwi5PxiQtTnBwcJKSki81SRwtZAgOIwAAAAAAweD02+35gsLqZ5q6Jz1jNEJyOUZ4qamp+/v7////wdPeVnCJAQECwIwAAACv1/Ho8/ubzu6CwuqMudS3u769vb3////////////L5fZymsABAgMAAAAAAK/X8fz9/uLx+snk9uTy+vz9/v///////////////8vl9nKawAECA4nzAAAAotHvtdryxOL1xOL1tdry0+r32+350+r3tdryxOL1pdPvc5rAAQIDAAAAAABpj7ZnjrZqj7Zqj7ZnjrZtkbdukrdtkbdnjrZqj7ZojrZ3rdUCAwTAj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h6RDH/h/AAATABQAAAAAAMg9ch/4fwAAIEI7YPh/AACspEMf+H8AAAAAAAAAAAAAIEI7YPh/AAD5tw/eLQAAAAAAAAAAAAAAXt/8ks87AADTZ70e+H8AAEgAAAAAAAAAZClyH/h/AACAAXsf+H8AAIArch8AAAAAAQAAAAAAAADIPXIf+H8AAAAAO2D4fwAAAAAAAAAAAAAAAAAALQAAALGnZF34fwAAAAAAAAAAAAAAAAAAAAAAAMC0af7CAQAAWLoP3i0AAABwCwAAAAAAAAAAAAAAAAAAAAAAAAAAAAAAAAAAAAAAANC5D94tAAAAp5xDH2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UBAACAAAAAAAAAAAAAAAAFAQAAgAAAAFIAAABwAQAAAgAAABAAAAAHAAAAAAAAAAAAAAC8AgAAAAAAAAECAiJTAHkAcwB0AGUAbQAAAAAAAAAAAAAAAAAAAAAAAAAAAAAAAAAAAAAAAAAAAAAAAAAAAAAAAAAAAAAAAAAAAAAAAAAAAAAAAABcAAAAuN57Xfh/AAAJAAAAAQAAAEiuh134fwAAAAAAAAAAAAAAAAAAAAAAABEAAAARAAAAyMsO3i0AAAAAAAAAAAAAAAAAAAAAAAAArq79ks87AAAAAAAAAAAAAP////8tAAAAAAAAAAAAAADAtGn+wgEAADDLDt4AAAAAAG0W/8IBAAAHAAAAAAAAALDKbv7CAQAAbMoO3i0AAADAyg7eLQAAALGnZF34fwAAEQAAAMIBAAAztNxGAAAAABAO6v7CAQAAIEvw/sIBAABsyg7eLQAAAAcAAAAtAAAAAAAAAAAAAAAAAAAAAAAAAAAAAAAAAAAAcAF7H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C43ntd+H8AADDfX/7CAQAASK6HXfh/AAAAAAAAAAAAAAAAAAAAAAAAUNVyncIBAAACAAAAAAAAAAAAAAAAAAAAAAAAAAAAAABO3/2SzzsAAEDBWPXCAQAAgDjzlMIBAAAAAAAAAAAAAMC0af7CAQAAaLoO3gAAAADg////AAAAAAYAAAAAAAAAAwAAAAAAAACMuQ7eLQAAAOC5Dt4tAAAAsadkXfh/AAD/////AAAAADgjuB4AAAAA/v//////////oLge+H8AAIy5Dt4tAAAABgAAAPh/AAAAAAAAAAAAAAAAAAAAAAAAAAAAAAAAAAD0y6dd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HAAAARwAAACkAAAAzAAAAnwAAABUAAAAhAPAAAAAAAAAAAAAAAIA/AAAAAAAAAAAAAIA/AAAAAAAAAAAAAAAAAAAAAAAAAAAAAAAAAAAAAAAAAAAlAAAADAAAAAAAAIAoAAAADAAAAAQAAABSAAAAcAEAAAQAAADw////AAAAAAAAAAAAAAAAkAEAAAAAAAEAAAAAcwBlAGcAbwBlACAAdQBpAAAAAAAAAAAAAAAAAAAAAAAAAAAAAAAAAAAAAAAAAAAAAAAAAAAAAAAAAAAAAAAAAAAAAAAAAAAAAAAAALjee134fwAAAAB888IBAABIrodd+H8AAAAAAAAAAAAAAAAAAAAAAAAA1XKdwgEAAAAAAAD4fwAAAAAAAAAAAAAAAAAAAAAAAC7c/ZLPOwAAAQAAAAAAAAACAAAAwgEAAAAAAAAAAAAAwLRp/sIBAADIuQ7eAAAAAPD///8AAAAACQAAAAAAAAAEAAAAAAAAAOy4Dt4tAAAAQLkO3i0AAACxp2Rd+H8AAAAAAAAAAAAA6PmzHgAAAAAI0Oge+H8AAMC4Dt4tAAAA7LgO3i0AAAAJAAAAAAAAAAAAAAAAAAAAAAAAAAAAAAAAAAAAAAAAAPTLp11kdgAIAAAAACUAAAAMAAAABAAAABgAAAAMAAAAAAAAAhIAAAAMAAAAAQAAAB4AAAAYAAAAKQAAADMAAADIAAAASAAAACUAAAAMAAAABAAAAFQAAADQAAAAKgAAADMAAADGAAAARwAAAAEAAADRdslBqwrJQSoAAAAzAAAAFgAAAEwAAAAAAAAAAAAAAAAAAAD//////////3gAAABBAHIAbgBvAGwAZAAgAEIAZQBuAO0AdABlAHoAIABSAGkAdgBlAHIAbwBzAAoAAAAGAAAACQAAAAkAAAAEAAAACQAAAAQAAAAJAAAACAAAAAkAAAAEAAAABQAAAAgAAAAHAAAABAAAAAoAAAAEAAAACAAAAAgAAAAGAAAACQAAAAcAAABLAAAAQAAAADAAAAAFAAAAIAAAAAEAAAABAAAAEAAAAAAAAAAAAAAABQEAAIAAAAAAAAAAAAAAAAUBAACAAAAAJQAAAAwAAAACAAAAJwAAABgAAAAFAAAAAAAAAP///wAAAAAAJQAAAAwAAAAFAAAATAAAAGQAAAAAAAAAUAAAAAQBAAB8AAAAAAAAAFAAAAAFAQAALQAAACEA8AAAAAAAAAAAAAAAgD8AAAAAAAAAAAAAgD8AAAAAAAAAAAAAAAAAAAAAAAAAAAAAAAAAAAAAAAAAACUAAAAMAAAAAAAAgCgAAAAMAAAABQAAACcAAAAYAAAABQAAAAAAAAD///8AAAAAACUAAAAMAAAABQAAAEwAAABkAAAACQAAAFAAAAD7AAAAXAAAAAkAAABQAAAA8wAAAA0AAAAhAPAAAAAAAAAAAAAAAIA/AAAAAAAAAAAAAIA/AAAAAAAAAAAAAAAAAAAAAAAAAAAAAAAAAAAAAAAAAAAlAAAADAAAAAAAAIAoAAAADAAAAAUAAAAnAAAAGAAAAAUAAAAAAAAA////AAAAAAAlAAAADAAAAAUAAABMAAAAZAAAAAkAAABgAAAA+wAAAGwAAAAJAAAAYAAAAPMAAAANAAAAIQDwAAAAAAAAAAAAAACAPwAAAAAAAAAAAACAPwAAAAAAAAAAAAAAAAAAAAAAAAAAAAAAAAAAAAAAAAAAJQAAAAwAAAAAAACAKAAAAAwAAAAFAAAAJQAAAAwAAAABAAAAGAAAAAwAAAAAAAACEgAAAAwAAAABAAAAHgAAABgAAAAJAAAAYAAAAPwAAABtAAAAJQAAAAwAAAABAAAAVAAAAMAAAAAKAAAAYAAAAHQAAABsAAAAAQAAANF2yUGrCslBCgAAAGAAAAATAAAATAAAAAAAAAAAAAAAAAAAAP//////////dAAAAFIAZQBwAHIAZQBzAGUAbgB0AGEAbQB0AGUAIABMAGUAZwBhAGwAAAAHAAAABgAAAAcAAAAEAAAABgAAAAUAAAAGAAAABwAAAAQAAAAGAAAACQAAAAQAAAAGAAAAAwAAAAUAAAAGAAAABwAAAAYAAAADAAAASwAAAEAAAAAwAAAABQAAACAAAAABAAAAAQAAABAAAAAAAAAAAAAAAAUBAACAAAAAAAAAAAAAAAAFAQAAgAAAACUAAAAMAAAAAgAAACcAAAAYAAAABQAAAAAAAAD///8AAAAAACUAAAAMAAAABQAAAEwAAABkAAAACQAAAHAAAAD7AAAAfAAAAAkAAABwAAAA8wAAAA0AAAAhAPAAAAAAAAAAAAAAAIA/AAAAAAAAAAAAAIA/AAAAAAAAAAAAAAAAAAAAAAAAAAAAAAAAAAAAAAAAAAAlAAAADAAAAAAAAIAoAAAADAAAAAUAAAAlAAAADAAAAAEAAAAYAAAADAAAAAAAAAISAAAADAAAAAEAAAAWAAAADAAAAAAAAABUAAAARAEAAAoAAABwAAAA+gAAAHwAAAABAAAA0XbJQasKyUEKAAAAcAAAACkAAABMAAAABAAAAAkAAABwAAAA/AAAAH0AAACgAAAARgBpAHIAbQBhAGQAbwAgAHAAbwByADoAIABBAFIATgBPAEwARAAgAEQAQQBWAEkARAAgAEIARQBOAEkAVABFAFoAIABSAEkAVgBFAFIATwBTAAAABgAAAAMAAAAEAAAACQAAAAYAAAAHAAAABwAAAAMAAAAHAAAABwAAAAQAAAADAAAAAwAAAAcAAAAHAAAACAAAAAkAAAAFAAAACAAAAAMAAAAIAAAABwAAAAcAAAADAAAACAAAAAMAAAAGAAAABgAAAAgAAAADAAAABgAAAAYAAAAGAAAAAwAAAAcAAAADAAAABwAAAAYAAAAHAAAACQ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ZUXPTS1hbYexfmlqixOuPVhyLSRG8UWCACY29dKX4y0=</DigestValue>
    </Reference>
    <Reference Type="http://www.w3.org/2000/09/xmldsig#Object" URI="#idOfficeObject">
      <DigestMethod Algorithm="http://www.w3.org/2001/04/xmlenc#sha256"/>
      <DigestValue>1YXjisGjWpWFuYOVF4LmpYMMOL4hLPvxKRGdQACcQ9I=</DigestValue>
    </Reference>
    <Reference Type="http://uri.etsi.org/01903#SignedProperties" URI="#idSignedProperties">
      <Transforms>
        <Transform Algorithm="http://www.w3.org/TR/2001/REC-xml-c14n-20010315"/>
      </Transforms>
      <DigestMethod Algorithm="http://www.w3.org/2001/04/xmlenc#sha256"/>
      <DigestValue>BWqRR+d5Jt1M8JyC62Vs/b0wFQU1clfZ2sUkSpzokFA=</DigestValue>
    </Reference>
    <Reference Type="http://www.w3.org/2000/09/xmldsig#Object" URI="#idValidSigLnImg">
      <DigestMethod Algorithm="http://www.w3.org/2001/04/xmlenc#sha256"/>
      <DigestValue>ZKNqhUkQdPUwWWFz4Nd5hM5KAGWHn5JM1Px6OW0l6I0=</DigestValue>
    </Reference>
    <Reference Type="http://www.w3.org/2000/09/xmldsig#Object" URI="#idInvalidSigLnImg">
      <DigestMethod Algorithm="http://www.w3.org/2001/04/xmlenc#sha256"/>
      <DigestValue>T4zrfwpAIi8AbQu1nzBIt+XFKM0p6Il1glupZ7rfuhA=</DigestValue>
    </Reference>
  </SignedInfo>
  <SignatureValue>eBGqjMgTlPW31tn/2x8lJDm/5Vxb4gDPTdw2K+Q+ME6J4PL32JRs25NEJcT0/R9oOE6xMFbnh6GB
ArbvI5S7iM04MpJkBZAuu2nERmm6QJEyb9nEKcLD3/tFzL5Wm19AkfKijYKY/6jKJ96bdgx+4CXe
amOGL2SBlqmar3pJnFSuleH/+dM/Ala1S3c/bQPAC6GfeH0hI5i8mY3KlhVZNZbWdfJDqJLW0cIG
2uq0yNJ8SdWKca6jxK5CH/DkL3EQ/s6YtgGO8yfMvo78QusxnMUiU7VWeK+T04x7Vu9rHiBwHYAd
4uM/AqYFImc8SJl4iuQWOxjjgepiZN2tWPBKXQ==</SignatureValue>
  <KeyInfo>
    <X509Data>
      <X509Certificate>MIIHwzCCBaugAwIBAgIQIgEtCrl5VFVfhJ5DICu/gzANBgkqhkiG9w0BAQsFADBPMRcwFQYDVQQFEw5SVUMgODAwODAwOTktMDELMAkGA1UEBhMCUFkxETAPBgNVBAoMCFZJVCBTLkEuMRQwEgYDVQQDEwtDQS1WSVQgUy5BLjAeFw0yMDEwMTIxODE5NDdaFw0yMjEwMTIxODE5NDdaMIGeMRMwEQYDVQQqDApNQVJJTyBESURPMRcwFQYDVQQEDA5EVVJBTiBNQVJUSU5FWjERMA8GA1UEBRMIQ0k2NDc0OTQxIjAgBgNVBAMMGU1BUklPIERJRE8gRFVSQU4gTUFSVElORVoxETAPBgNVBAsMCEZJUk1BIEYyMRcwFQYDVQQKDA5QRVJTT05BIEZJU0lDQTELMAkGA1UEBhMCUFkwggEiMA0GCSqGSIb3DQEBAQUAA4IBDwAwggEKAoIBAQC6rURJnOPIdvsLw3WjPS90cMd3wKrdjdHAPR8HO00yTLxiiN69NuYoWF3IaF5/hoTc2XAdPzeLzxDmAJFOh5NjbgWNxTLANNGKdA9hqpanMA6HgkEu9tMV4G/qNvOop9lwkzp0beoFdYycDiMRO8UN2GgmJ7ksUVTFUM+88tu2TDBYGjtOgNj7BDEga83BrYv9NGNI3e2iTP6U0Rvg7m7K9l4MIEhGCdRqTU9QemrIGepaAck5HEQ7+EfmXxCKTnMDmKZ7v12JY+povmxYuha74eYa6d5SM9UaSKXsn/85Y8KT0sy7UL08G+FStC9sw4LQz0cl+hhMd6x33NZHUPhFAgMBAAGjggNJMIIDRTAMBgNVHRMBAf8EAjAAMA4GA1UdDwEB/wQEAwIF4DAsBgNVHSUBAf8EIjAgBggrBgEFBQcDBAYIKwYBBQUHAwIGCisGAQQBgjcUAgIwHQYDVR0OBBYEFEna2bbNSn9WB8J2HQesrYb4diYw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HwYDVR0RBBgwFoEUTS5ERFVSQU5ASE9U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K+42xsHXB6UB8s4pubwp7elTtPxbSTFT9xyK6NA0EP22Y98DWU0okMk46Em8YDwzoAFd+BXyYiovF5gE4avftcGjuhsBhUE2e7pW4dm0FIbP4kh8/21/lxoeNGPHJrAuNxq8aFSxQWdH5LuIgcMYnmIQVZ0qow3lZDYo0nDzkSlskbD671HVBcz9IvNHwEpE4YRpCQ1aKk6dHpbJTHFiT+ZTd86f92Ql9vQyWdxJ/6d1Op1V28pu+df/XGIjrqGPjkx7wKirvtM4Ed+pr8/0NAaF9RUbmWz7tpR3gmMlTcqGYw3RGdj/hBVKPZDFJ4dNUAV4tB0fo3sCEIZ6djbC2u4jNa0eCCgr3D6iOGNUJlBJEdgGADas+5frAZzgMpIpDP6zMAHtBBOLiWLzUpPA3F9deuPp7IMAim4o0j6eqUKYGCcFk7rdxkJhKwtix6N9EK9MAXjIjL4DTHVmvn7/efEZVUeHOh4q4kusp+SA+zs6KzzaoAQtd10sbY7yzkMpE9ICLenCSbmuiFAhoiGBdmAKVxj3mjJ2Vm4pVxtBmYGdslGVvZiEllUgEkaWdXKNU8tIDZxVYrMEwWXSMPGcS38EJsSFrFN9v/Aqua1JJz662UBSmxsDJ7KHNny12sjypuXn5tvNSSR5+1kh5bvoIul6b+4/DDsx31KB3qSt9M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2KyeAgdf+BzwdUAn8j5Jdir+KjksPTCgDu3hhtVTWXI=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sIX7lOvTB+h/lsPpcms2fKGF6cFAseY5Lit0TEZkCw0=</DigestValue>
      </Reference>
      <Reference URI="/xl/drawings/drawing2.xml?ContentType=application/vnd.openxmlformats-officedocument.drawing+xml">
        <DigestMethod Algorithm="http://www.w3.org/2001/04/xmlenc#sha256"/>
        <DigestValue>gmcMky+Ko1xEGQcRhx0aqIoSCpGNIpYRK6Ysy333LA8=</DigestValue>
      </Reference>
      <Reference URI="/xl/drawings/drawing3.xml?ContentType=application/vnd.openxmlformats-officedocument.drawing+xml">
        <DigestMethod Algorithm="http://www.w3.org/2001/04/xmlenc#sha256"/>
        <DigestValue>H9agOQZbDx+ZQnYrhUNyQ+eYTAZUx9TJNmQeU82yoeo=</DigestValue>
      </Reference>
      <Reference URI="/xl/drawings/drawing4.xml?ContentType=application/vnd.openxmlformats-officedocument.drawing+xml">
        <DigestMethod Algorithm="http://www.w3.org/2001/04/xmlenc#sha256"/>
        <DigestValue>ohMKTQ3zHAVSqtnQC4Ss6GLGb/n/xweZxYmxXiZIga0=</DigestValue>
      </Reference>
      <Reference URI="/xl/drawings/drawing5.xml?ContentType=application/vnd.openxmlformats-officedocument.drawing+xml">
        <DigestMethod Algorithm="http://www.w3.org/2001/04/xmlenc#sha256"/>
        <DigestValue>GSwX7CrVUTJgeT4nY2AO8Dqij51T5mHFABrpn4Uc2qM=</DigestValue>
      </Reference>
      <Reference URI="/xl/drawings/vmlDrawing1.vml?ContentType=application/vnd.openxmlformats-officedocument.vmlDrawing">
        <DigestMethod Algorithm="http://www.w3.org/2001/04/xmlenc#sha256"/>
        <DigestValue>IsjhkQdFkVi+vYL1uM2Sv5a/c8zhATpNSgAS7hUFjFk=</DigestValue>
      </Reference>
      <Reference URI="/xl/media/image1.jpeg?ContentType=image/jpeg">
        <DigestMethod Algorithm="http://www.w3.org/2001/04/xmlenc#sha256"/>
        <DigestValue>ZqSaSCnyair/7kV7rhrfrGWQnoAKjZYUB17Lh5anNqQ=</DigestValue>
      </Reference>
      <Reference URI="/xl/media/image2.emf?ContentType=image/x-emf">
        <DigestMethod Algorithm="http://www.w3.org/2001/04/xmlenc#sha256"/>
        <DigestValue>d9UhU2uiqbbUMdgH5Z466GQbg48h1SJuVBOwvyrqqvE=</DigestValue>
      </Reference>
      <Reference URI="/xl/media/image3.emf?ContentType=image/x-emf">
        <DigestMethod Algorithm="http://www.w3.org/2001/04/xmlenc#sha256"/>
        <DigestValue>m/qapyiZwoASk1zZ3cpYGoZqjS9nCMXEsFDMVOfFWgI=</DigestValue>
      </Reference>
      <Reference URI="/xl/media/image4.emf?ContentType=image/x-emf">
        <DigestMethod Algorithm="http://www.w3.org/2001/04/xmlenc#sha256"/>
        <DigestValue>TcVK/9Nvvv9TrVYpS7/nJkNuJhoY/2rwMD+9rRnNRZo=</DigestValue>
      </Reference>
      <Reference URI="/xl/media/image5.emf?ContentType=image/x-emf">
        <DigestMethod Algorithm="http://www.w3.org/2001/04/xmlenc#sha256"/>
        <DigestValue>tVrXvvG1nkvjx3WkRINgj7G3hWcF5aFa+2+NOVBH/e0=</DigestValue>
      </Reference>
      <Reference URI="/xl/media/image6.emf?ContentType=image/x-emf">
        <DigestMethod Algorithm="http://www.w3.org/2001/04/xmlenc#sha256"/>
        <DigestValue>nBuKUvbSCsF/VLz7ATRldWGjF3cnl9rZlZyvfcH5O6w=</DigestValue>
      </Reference>
      <Reference URI="/xl/media/image7.png?ContentType=image/png">
        <DigestMethod Algorithm="http://www.w3.org/2001/04/xmlenc#sha256"/>
        <DigestValue>R5x6nCD7RteyrpqA2auZXvrK/qTRfrQayEQH7xlmt9s=</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b82Bz7KGITk/MmSGiJv2YPFIYIWp4GGG1sIcr7oan7w=</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yafQoiqsHuJ5rXk4BhhOpeF5HDflrPmt4ejQBVK8Sy4=</DigestValue>
      </Reference>
      <Reference URI="/xl/printerSettings/printerSettings14.bin?ContentType=application/vnd.openxmlformats-officedocument.spreadsheetml.printerSettings">
        <DigestMethod Algorithm="http://www.w3.org/2001/04/xmlenc#sha256"/>
        <DigestValue>1HKbdb1PxaiW0r0TCUehzVPWV7UMN7u1Bl72REJb038=</DigestValue>
      </Reference>
      <Reference URI="/xl/printerSettings/printerSettings15.bin?ContentType=application/vnd.openxmlformats-officedocument.spreadsheetml.printerSettings">
        <DigestMethod Algorithm="http://www.w3.org/2001/04/xmlenc#sha256"/>
        <DigestValue>aAVyG3k+zl7YnITtI5+JxTP24xVkaLfE8NDj5dja668=</DigestValue>
      </Reference>
      <Reference URI="/xl/printerSettings/printerSettings16.bin?ContentType=application/vnd.openxmlformats-officedocument.spreadsheetml.printerSettings">
        <DigestMethod Algorithm="http://www.w3.org/2001/04/xmlenc#sha256"/>
        <DigestValue>aAVyG3k+zl7YnITtI5+JxTP24xVkaLfE8NDj5dja668=</DigestValue>
      </Reference>
      <Reference URI="/xl/printerSettings/printerSettings17.bin?ContentType=application/vnd.openxmlformats-officedocument.spreadsheetml.printerSettings">
        <DigestMethod Algorithm="http://www.w3.org/2001/04/xmlenc#sha256"/>
        <DigestValue>aAVyG3k+zl7YnITtI5+JxTP24xVkaLfE8NDj5dja668=</DigestValue>
      </Reference>
      <Reference URI="/xl/printerSettings/printerSettings18.bin?ContentType=application/vnd.openxmlformats-officedocument.spreadsheetml.printerSettings">
        <DigestMethod Algorithm="http://www.w3.org/2001/04/xmlenc#sha256"/>
        <DigestValue>4KxCrAy5ifCfAG0wO6mUMNeFNoYRJdDWnRnDh8QxAEU=</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20.bin?ContentType=application/vnd.openxmlformats-officedocument.spreadsheetml.printerSettings">
        <DigestMethod Algorithm="http://www.w3.org/2001/04/xmlenc#sha256"/>
        <DigestValue>aKO8XWThzgvGlTVSu23kX37OoqtKGS6PBUkmhsicI1Y=</DigestValue>
      </Reference>
      <Reference URI="/xl/printerSettings/printerSettings21.bin?ContentType=application/vnd.openxmlformats-officedocument.spreadsheetml.printerSettings">
        <DigestMethod Algorithm="http://www.w3.org/2001/04/xmlenc#sha256"/>
        <DigestValue>yafQoiqsHuJ5rXk4BhhOpeF5HDflrPmt4ejQBVK8Sy4=</DigestValue>
      </Reference>
      <Reference URI="/xl/printerSettings/printerSettings22.bin?ContentType=application/vnd.openxmlformats-officedocument.spreadsheetml.printerSettings">
        <DigestMethod Algorithm="http://www.w3.org/2001/04/xmlenc#sha256"/>
        <DigestValue>b82Bz7KGITk/MmSGiJv2YPFIYIWp4GGG1sIcr7oan7w=</DigestValue>
      </Reference>
      <Reference URI="/xl/printerSettings/printerSettings23.bin?ContentType=application/vnd.openxmlformats-officedocument.spreadsheetml.printerSettings">
        <DigestMethod Algorithm="http://www.w3.org/2001/04/xmlenc#sha256"/>
        <DigestValue>MQlCPjAocRbfCzMg01+xeJ2R0juDKCTD55BjKfpgycg=</DigestValue>
      </Reference>
      <Reference URI="/xl/printerSettings/printerSettings24.bin?ContentType=application/vnd.openxmlformats-officedocument.spreadsheetml.printerSettings">
        <DigestMethod Algorithm="http://www.w3.org/2001/04/xmlenc#sha256"/>
        <DigestValue>MQlCPjAocRbfCzMg01+xeJ2R0juDKCTD55BjKfpgycg=</DigestValue>
      </Reference>
      <Reference URI="/xl/printerSettings/printerSettings25.bin?ContentType=application/vnd.openxmlformats-officedocument.spreadsheetml.printerSettings">
        <DigestMethod Algorithm="http://www.w3.org/2001/04/xmlenc#sha256"/>
        <DigestValue>aAVyG3k+zl7YnITtI5+JxTP24xVkaLfE8NDj5dja668=</DigestValue>
      </Reference>
      <Reference URI="/xl/printerSettings/printerSettings26.bin?ContentType=application/vnd.openxmlformats-officedocument.spreadsheetml.printerSettings">
        <DigestMethod Algorithm="http://www.w3.org/2001/04/xmlenc#sha256"/>
        <DigestValue>WM9K5YtgI737CgUrien7KPhVZwfJAFoSJGFfcDrn4XA=</DigestValue>
      </Reference>
      <Reference URI="/xl/printerSettings/printerSettings27.bin?ContentType=application/vnd.openxmlformats-officedocument.spreadsheetml.printerSettings">
        <DigestMethod Algorithm="http://www.w3.org/2001/04/xmlenc#sha256"/>
        <DigestValue>fmxrK90eyCz98CWMVqt+ZBlXb0e3oGUg+wkgSSKaCmo=</DigestValue>
      </Reference>
      <Reference URI="/xl/printerSettings/printerSettings28.bin?ContentType=application/vnd.openxmlformats-officedocument.spreadsheetml.printerSettings">
        <DigestMethod Algorithm="http://www.w3.org/2001/04/xmlenc#sha256"/>
        <DigestValue>fmxrK90eyCz98CWMVqt+ZBlXb0e3oGUg+wkgSSKaCmo=</DigestValue>
      </Reference>
      <Reference URI="/xl/printerSettings/printerSettings29.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1HKbdb1PxaiW0r0TCUehzVPWV7UMN7u1Bl72REJb038=</DigestValue>
      </Reference>
      <Reference URI="/xl/printerSettings/printerSettings30.bin?ContentType=application/vnd.openxmlformats-officedocument.spreadsheetml.printerSettings">
        <DigestMethod Algorithm="http://www.w3.org/2001/04/xmlenc#sha256"/>
        <DigestValue>b82Bz7KGITk/MmSGiJv2YPFIYIWp4GGG1sIcr7oan7w=</DigestValue>
      </Reference>
      <Reference URI="/xl/printerSettings/printerSettings31.bin?ContentType=application/vnd.openxmlformats-officedocument.spreadsheetml.printerSettings">
        <DigestMethod Algorithm="http://www.w3.org/2001/04/xmlenc#sha256"/>
        <DigestValue>fmxrK90eyCz98CWMVqt+ZBlXb0e3oGUg+wkgSSKaCmo=</DigestValue>
      </Reference>
      <Reference URI="/xl/printerSettings/printerSettings32.bin?ContentType=application/vnd.openxmlformats-officedocument.spreadsheetml.printerSettings">
        <DigestMethod Algorithm="http://www.w3.org/2001/04/xmlenc#sha256"/>
        <DigestValue>fmxrK90eyCz98CWMVqt+ZBlXb0e3oGUg+wkgSSKaCmo=</DigestValue>
      </Reference>
      <Reference URI="/xl/printerSettings/printerSettings33.bin?ContentType=application/vnd.openxmlformats-officedocument.spreadsheetml.printerSettings">
        <DigestMethod Algorithm="http://www.w3.org/2001/04/xmlenc#sha256"/>
        <DigestValue>1HKbdb1PxaiW0r0TCUehzVPWV7UMN7u1Bl72REJb038=</DigestValue>
      </Reference>
      <Reference URI="/xl/printerSettings/printerSettings34.bin?ContentType=application/vnd.openxmlformats-officedocument.spreadsheetml.printerSettings">
        <DigestMethod Algorithm="http://www.w3.org/2001/04/xmlenc#sha256"/>
        <DigestValue>hqnMLvZ6XBY2fH1KhK00vJXWuxlSZRWkoKrdKDrIF2Q=</DigestValue>
      </Reference>
      <Reference URI="/xl/printerSettings/printerSettings35.bin?ContentType=application/vnd.openxmlformats-officedocument.spreadsheetml.printerSettings">
        <DigestMethod Algorithm="http://www.w3.org/2001/04/xmlenc#sha256"/>
        <DigestValue>hqnMLvZ6XBY2fH1KhK00vJXWuxlSZRWkoKrdKDrIF2Q=</DigestValue>
      </Reference>
      <Reference URI="/xl/printerSettings/printerSettings36.bin?ContentType=application/vnd.openxmlformats-officedocument.spreadsheetml.printerSettings">
        <DigestMethod Algorithm="http://www.w3.org/2001/04/xmlenc#sha256"/>
        <DigestValue>jxKnHkCO2PEnury9IaNf4ZzDqkmr7dOLQQPnuAkTL5I=</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1HKbdb1PxaiW0r0TCUehzVPWV7UMN7u1Bl72REJb038=</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WM9K5YtgI737CgUrien7KPhVZwfJAFoSJGFfcDrn4XA=</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yafQoiqsHuJ5rXk4BhhOpeF5HDflrPmt4ejQBVK8Sy4=</DigestValue>
      </Reference>
      <Reference URI="/xl/sharedStrings.xml?ContentType=application/vnd.openxmlformats-officedocument.spreadsheetml.sharedStrings+xml">
        <DigestMethod Algorithm="http://www.w3.org/2001/04/xmlenc#sha256"/>
        <DigestValue>aXAtD+Z7sXrtWAKiukzkjQ7hAtq6Q8sQ5BvAZNDFowE=</DigestValue>
      </Reference>
      <Reference URI="/xl/styles.xml?ContentType=application/vnd.openxmlformats-officedocument.spreadsheetml.styles+xml">
        <DigestMethod Algorithm="http://www.w3.org/2001/04/xmlenc#sha256"/>
        <DigestValue>zTg16agA46ssgSvBo8QHGFC2rZSwEBVKImVNBlNg4oU=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kyksbIyGiPJtohjEyxkveWag3rM9M5OF+IP24LJBaX8=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Yv9Lzi5lsDH4+hdxQjWIu4K1tLEiRBx3qGKySN8oxxA=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RKI63ofj7jnTb9HVqi39mrYHSa41NLI3a/2NftacWpI=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qQKJOtaPQAOk3vNQ+PocG15fj4RSj8NuvmLcEhuf15U=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j9SNeBwNx+ApJNSAqVL6dXTtwtmpuLW/r+1fqYl1tok=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CZJbHRakxdpiwdyMzbWinTwMdyzkCE6cc1mwc79SmIQ=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+51GHL1lPKW7zSMABW9XJutJFx2v3H6Js22qnHqXSk8=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j56wAaL006bFQvjHc9R29PAsOg5O05HX8+7cJAKavDc=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hqZuzVEr/O41CuWHODZrr89qdn9JI7z9T2tSIatqdsY=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qXawbZngl1c7dEbNc9lUx/gTZgc/02Cdxh1mWZPSHm4=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zs7Lb0g6ppfkAWgtkzcZVtRQNwPLbGHqcILeHBznny8=</DigestValue>
      </Reference>
      <Reference URI="/xl/worksheets/sheet1.xml?ContentType=application/vnd.openxmlformats-officedocument.spreadsheetml.worksheet+xml">
        <DigestMethod Algorithm="http://www.w3.org/2001/04/xmlenc#sha256"/>
        <DigestValue>w4qOYEyusv2OMPcat7nNbg6LGE/Yd/OZy/ItSC7g6IU=</DigestValue>
      </Reference>
      <Reference URI="/xl/worksheets/sheet10.xml?ContentType=application/vnd.openxmlformats-officedocument.spreadsheetml.worksheet+xml">
        <DigestMethod Algorithm="http://www.w3.org/2001/04/xmlenc#sha256"/>
        <DigestValue>X9SH+vRte8dIWNphLW7H9vRzZc3tqauitGb+6GY7aqs=</DigestValue>
      </Reference>
      <Reference URI="/xl/worksheets/sheet11.xml?ContentType=application/vnd.openxmlformats-officedocument.spreadsheetml.worksheet+xml">
        <DigestMethod Algorithm="http://www.w3.org/2001/04/xmlenc#sha256"/>
        <DigestValue>qLs0JHKMfUA3n9mSgQYAZ5rLBeeiGB7J4/GxfETqYj0=</DigestValue>
      </Reference>
      <Reference URI="/xl/worksheets/sheet2.xml?ContentType=application/vnd.openxmlformats-officedocument.spreadsheetml.worksheet+xml">
        <DigestMethod Algorithm="http://www.w3.org/2001/04/xmlenc#sha256"/>
        <DigestValue>t6sM5EU3FhKwmDArMFPWFksHXlbeeshqmqhNKEcCbSM=</DigestValue>
      </Reference>
      <Reference URI="/xl/worksheets/sheet3.xml?ContentType=application/vnd.openxmlformats-officedocument.spreadsheetml.worksheet+xml">
        <DigestMethod Algorithm="http://www.w3.org/2001/04/xmlenc#sha256"/>
        <DigestValue>mrng4LgvzcvZ8IXAloYvlhyelptxXzZ4CzrfHnIoOSc=</DigestValue>
      </Reference>
      <Reference URI="/xl/worksheets/sheet4.xml?ContentType=application/vnd.openxmlformats-officedocument.spreadsheetml.worksheet+xml">
        <DigestMethod Algorithm="http://www.w3.org/2001/04/xmlenc#sha256"/>
        <DigestValue>8Q4cr3xB9Jo4Ck2h6VSR56gM19gXHdwtmfv6VFFfy48=</DigestValue>
      </Reference>
      <Reference URI="/xl/worksheets/sheet5.xml?ContentType=application/vnd.openxmlformats-officedocument.spreadsheetml.worksheet+xml">
        <DigestMethod Algorithm="http://www.w3.org/2001/04/xmlenc#sha256"/>
        <DigestValue>JuU3F8OMDwqkK4mjksiGD4Xt+kg3/kA1XCL021yIoj4=</DigestValue>
      </Reference>
      <Reference URI="/xl/worksheets/sheet6.xml?ContentType=application/vnd.openxmlformats-officedocument.spreadsheetml.worksheet+xml">
        <DigestMethod Algorithm="http://www.w3.org/2001/04/xmlenc#sha256"/>
        <DigestValue>IkUfOXIz4sPLQD/U76hpxxwcWGfL4zmkDiAjptAK164=</DigestValue>
      </Reference>
      <Reference URI="/xl/worksheets/sheet7.xml?ContentType=application/vnd.openxmlformats-officedocument.spreadsheetml.worksheet+xml">
        <DigestMethod Algorithm="http://www.w3.org/2001/04/xmlenc#sha256"/>
        <DigestValue>2pxXPo0pTdjphxKRonkhmOPwQgZLP+VQIa9TvhJ9RkU=</DigestValue>
      </Reference>
      <Reference URI="/xl/worksheets/sheet8.xml?ContentType=application/vnd.openxmlformats-officedocument.spreadsheetml.worksheet+xml">
        <DigestMethod Algorithm="http://www.w3.org/2001/04/xmlenc#sha256"/>
        <DigestValue>NVnntOLY+O0PapTc7GEVZKUMxzUEBtO2gNo1+xgvggw=</DigestValue>
      </Reference>
      <Reference URI="/xl/worksheets/sheet9.xml?ContentType=application/vnd.openxmlformats-officedocument.spreadsheetml.worksheet+xml">
        <DigestMethod Algorithm="http://www.w3.org/2001/04/xmlenc#sha256"/>
        <DigestValue>GCvOwWT3JuoggPpqlXgw8pLoLoiaGVzkg2+zIiKiNoA=</DigestValue>
      </Reference>
    </Manifest>
    <SignatureProperties>
      <SignatureProperty Id="idSignatureTime" Target="#idPackageSignature">
        <mdssi:SignatureTime xmlns:mdssi="http://schemas.openxmlformats.org/package/2006/digital-signature">
          <mdssi:Format>YYYY-MM-DDThh:mm:ssTZD</mdssi:Format>
          <mdssi:Value>2021-03-31T00:50:04Z</mdssi:Value>
        </mdssi:SignatureTime>
      </SignatureProperty>
    </SignatureProperties>
  </Object>
  <Object Id="idOfficeObject">
    <SignatureProperties>
      <SignatureProperty Id="idOfficeV1Details" Target="#idPackageSignature">
        <SignatureInfoV1 xmlns="http://schemas.microsoft.com/office/2006/digsig">
          <SetupID>{B5BA555E-0612-400C-9B7B-DD1A2D0F49BF}</SetupID>
          <SignatureText>Mario Dido Durán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2021-03-31T00:50:04Z</xd:SigningTime>
          <xd:SigningCertificate>
            <xd:Cert>
              <xd:CertDigest>
                <DigestMethod Algorithm="http://www.w3.org/2001/04/xmlenc#sha256"/>
                <DigestValue>QGZrCAw8SfR1PUI00GAitEoPXi7rJTi03ZPoeWz3Va4=</DigestValue>
              </xd:CertDigest>
              <xd:IssuerSerial>
                <X509IssuerName>CN=CA-VIT S.A., O=VIT S.A., C=PY, SERIALNUMBER=RUC 80080099-0</X509IssuerName>
                <X509SerialNumber>45199857711660869068933239409010786179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EwAA6QkAACBFTUYAAAEAlBoAAKI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HIAAABXpFYG/H8AABMAFAAAAAAAKD6FBvx/AAAwFoKP/H8AAHykVgb8fwAAAAAAAAAAAAAwFoKP/H8AACm20gVyAAAAAAAAAAAAAAC5BxpP7K0AACNo0AX8fwAASAAAAKYBAACkKYUG/H8AAIABjgb8fwAA4CuFBgAAAAABAAAAAAAAACg+hQb8fwAAAACCj/x/AAAAAAAAAAAAAAAAAAByAAAAwUJzjfx/AAAAAAAAAAAAAAAAAAAAAAAA0O0qsaYBAACIuNIFcgAAANDtKrGmAQAAi+h3jfx/AABQt9IFcgAAAAC40gVyAAAAAAAAAAAAAAAAAAAAZHYACAAAAAAlAAAADAAAAAEAAAAYAAAADAAAAAAAAAISAAAADAAAAAEAAAAeAAAAGAAAAMMAAAAEAAAA9wAAABEAAAAlAAAADAAAAAEAAABUAAAAhAAAAMQAAAAEAAAA9QAAABAAAAABAAAAAMCeQb6EnkHEAAAABAAAAAkAAABMAAAAAAAAAAAAAAAAAAAA//////////9gAAAAMwAwAC8AMwAvADIAMAAyADE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nN/SBXIAAACAP4KP/H8AAAkAAAABAAAAiL6ajfx/AAAAAAAAAAAAAFekVgb8fwAAMCOUpaYBAAAAAAAAAAAAAAAAAAAAAAAAAAAAAAAAAACJbxpP7K0AAAAAAAAAAAAA/////6YBAAAAAAAAAAAAANDtKrGmAQAAYODSBQAAAACQN0aupgEAAAcAAAAAAAAA0EcrsaYBAACc39IFcgAAAPDf0gVyAAAAwUJzjfx/AAARAAAAAAAAAFKVyn4AAAAAEQAAAAAAAACgZcyxpgEAANDtKrGmAQAAi+h3jfx/AABA39IFcgAAAPDf0gVy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cDtIFcgAAAPDmwwX8fwAA0DVGrqYBAACIvpqN/H8AAAAAAAAAAAAAAaj7Bfx/AAACAAAAAAAAAAIAAAAAAAAAAAAAAAAAAAAAAAAAAAAAAMm4Gk/srQAAIFRMrqYBAACwdMa7pgEAAAAAAAAAAAAA0O0qsaYBAAC4D9IFAAAAAOD///8AAAAABgAAAAAAAAAFAAAAAAAAANwO0gVyAAAAMA/SBXIAAADBQnON/H8AAAAAAAAAAAAAQFrFjQAAAAAAAAAAAAAAAKeeywX8fwAA0O0qsaYBAACL6HeN/H8AAIAO0gVyAAAAMA/SBXIAAAAAAAAAAAAAAAAAAABkdgAIAAAAACUAAAAMAAAAAwAAABgAAAAMAAAAAAAAAh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sAAABHAAAAKQAAADMAAACDAAAAFQAAACEA8AAAAAAAAAAAAAAAgD8AAAAAAAAAAAAAgD8AAAAAAAAAAAAAAAAAAAAAAAAAAAAAAAAAAAAAAAAAACUAAAAMAAAAAAAAgCgAAAAMAAAABAAAAFIAAABwAQAABAAAAPD///8AAAAAAAAAAAAAAACQAQAAAAAAAQAAAABzAGUAZwBvAGUAIAB1AGkAAAAAAAAAAAAAAAAAAAAAAAAAAAAAAAAAAAAAAAAAAAAAAAAAAAAAAAAAAAAAAAAAAAAAADwO0gVyAAAACAAAAAAAAAAAAJOlpgEAAIi+mo38fwAAAAAAAAAAAADHs/OP/H8AAAAAi6WmAQAACAAAAPx/AAAAAAAAAAAAAAAAAAAAAAAAKbgaT+ytAAABAAAAAAAAABCOj7gCAAAAAAAAAAAAAADQ7SqxpgEAABgP0gUAAAAA8P///wAAAAAJAAAAAAAAAAYAAAAAAAAAPA7SBXIAAACQDtIFcgAAAMFCc438fwAAAAAAAAAAAABAWsWNAAAAAAAAAAAAAAAAEA7SBXIAAADQ7SqxpgEAAIvod438fwAA4A3SBXIAAACQDtIFcgAAAEBTQLGmAQAAAAAAAGR2AAgAAAAAJQAAAAwAAAAEAAAAGAAAAAwAAAAAAAACEgAAAAwAAAABAAAAHgAAABgAAAApAAAAMwAAAKwAAABIAAAAJQAAAAwAAAAEAAAAVAAAALQAAAAqAAAAMwAAAKoAAABHAAAAAQAAAADAnkG+hJ5BKgAAADMAAAARAAAATAAAAAAAAAAAAAAAAAAAAP//////////cAAAAE0AYQByAGkAbwAgAEQAaQBkAG8AIABEAHUAcgDhAG4AIABFRA4AAAAIAAAABgAAAAQAAAAJAAAABAAAAAsAAAAEAAAACQAAAAkAAAAEAAAACwAAAAkAAAAGAAAACAAAAAk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0AAAACgAAAGAAAABpAAAAbAAAAAEAAAAAwJ5BvoSeQQoAAABgAAAAEQAAAEwAAAAAAAAAAAAAAAAAAAD//////////3AAAABNAGEAcgBpAG8AIABEAGkAZABvACAARAB1AHIA4QBuACAAAAAKAAAABgAAAAQAAAADAAAABwAAAAMAAAAIAAAAAwAAAAcAAAAHAAAAAwAAAAgAAAAHAAAABAAAAAYAAAAHAAAAAwAAAEsAAABAAAAAMAAAAAUAAAAgAAAAAQAAAAEAAAAQAAAAAAAAAAAAAAAAAQAAgAAAAAAAAAAAAAAAAAEAAIAAAAAlAAAADAAAAAIAAAAnAAAAGAAAAAUAAAAAAAAA////AAAAAAAlAAAADAAAAAUAAABMAAAAZAAAAAkAAABwAAAA8wAAAHwAAAAJAAAAcAAAAOsAAAANAAAAIQDwAAAAAAAAAAAAAACAPwAAAAAAAAAAAACAPwAAAAAAAAAAAAAAAAAAAAAAAAAAAAAAAAAAAAAAAAAAJQAAAAwAAAAAAACAKAAAAAwAAAAFAAAAJQAAAAwAAAABAAAAGAAAAAwAAAAAAAACEgAAAAwAAAABAAAAFgAAAAwAAAAAAAAAVAAAADABAAAKAAAAcAAAAPIAAAB8AAAAAQAAAADAnkG+hJ5BCgAAAHAAAAAmAAAATAAAAAQAAAAJAAAAcAAAAPQAAAB9AAAAmAAAAEYAaQByAG0AYQBkAG8AIABwAG8AcgA6ACAATQBBAFIASQBPACAARABJAEQATwAgAEQAVQBSAEEATgAgAE0AQQBSAFQASQBOAEUAWgAGAAAAAwAAAAQAAAAJAAAABgAAAAcAAAAHAAAAAwAAAAcAAAAHAAAABAAAAAMAAAADAAAACgAAAAcAAAAHAAAAAwAAAAkAAAADAAAACAAAAAMAAAAIAAAACQAAAAMAAAAIAAAACAAAAAcAAAAHAAAACAAAAAMAAAAKAAAABwAAAAcAAAAGAAAAAwAAAAgAAAAGAAAABgAAABYAAAAMAAAAAAAAACUAAAAMAAAAAgAAAA4AAAAUAAAAAAAAABAAAAAUAAAA</Object>
  <Object Id="idInvalidSigLnImg">AQAAAGwAAAAAAAAAAAAAAP8AAAB/AAAAAAAAAAAAAADYEwAA6QkAACBFTUYAAAEANB4AAKg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ByAAAAV6RWBvx/AAATABQAAAAAACg+hQb8fwAAMBaCj/x/AAB8pFYG/H8AAAAAAAAAAAAAMBaCj/x/AAApttIFcgAAAAAAAAAAAAAAuQcaT+ytAAAjaNAF/H8AAEgAAACmAQAApCmFBvx/AACAAY4G/H8AAOArhQYAAAAAAQAAAAAAAAAoPoUG/H8AAAAAgo/8fwAAAAAAAAAAAAAAAAAAcgAAAMFCc438fwAAAAAAAAAAAAAAAAAAAAAAANDtKrGmAQAAiLjSBXIAAADQ7SqxpgEAAIvod438fwAAULfSBXIAAAAAuNIFcgAAAAAAAAAAAAAAAAAAAGR2AAgAAAAAJQAAAAwAAAABAAAAGAAAAAwAAAD/AAACEgAAAAwAAAABAAAAHgAAABgAAAAiAAAABAAAAHIAAAARAAAAJQAAAAwAAAABAAAAVAAAAKgAAAAjAAAABAAAAHAAAAAQAAAAAQAAAADAnkG+hJ5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Jzf0gVyAAAAgD+Cj/x/AAAJAAAAAQAAAIi+mo38fwAAAAAAAAAAAABXpFYG/H8AADAjlKWmAQAAAAAAAAAAAAAAAAAAAAAAAAAAAAAAAAAAiW8aT+ytAAAAAAAAAAAAAP////+mAQAAAAAAAAAAAADQ7SqxpgEAAGDg0gUAAAAAkDdGrqYBAAAHAAAAAAAAANBHK7GmAQAAnN/SBXIAAADw39IFcgAAAMFCc438fwAAEQAAAAAAAABSlcp+AAAAABEAAAAAAAAAoGXMsaYBAADQ7SqxpgEAAIvod438fwAAQN/SBXIAAADw39IFc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3A7SBXIAAADw5sMF/H8AANA1Rq6mAQAAiL6ajfx/AAAAAAAAAAAAAAGo+wX8fwAAAgAAAAAAAAACAAAAAAAAAAAAAAAAAAAAAAAAAAAAAADJuBpP7K0AACBUTK6mAQAAsHTGu6YBAAAAAAAAAAAAANDtKrGmAQAAuA/SBQAAAADg////AAAAAAYAAAAAAAAABQAAAAAAAADcDtIFcgAAADAP0gVyAAAAwUJzjfx/AAAAAAAAAAAAAEBaxY0AAAAAAAAAAAAAAACnnssF/H8AANDtKrGmAQAAi+h3jfx/AACADtIFcgAAADAP0gVyAAAAAAAAAAAAAAAAAAAAZHYACAAAAAAlAAAADAAAAAMAAAAYAAAADAAAAAAAAAISAAAADAAAAAEAAAAWAAAADAAAAAgAAABUAAAAVAAAAAoAAAAnAAAAHgAAAEoAAAABAAAAAMCeQb6En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rAAAARwAAACkAAAAzAAAAgwAAABUAAAAhAPAAAAAAAAAAAAAAAIA/AAAAAAAAAAAAAIA/AAAAAAAAAAAAAAAAAAAAAAAAAAAAAAAAAAAAAAAAAAAlAAAADAAAAAAAAIAoAAAADAAAAAQAAABSAAAAcAEAAAQAAADw////AAAAAAAAAAAAAAAAkAEAAAAAAAEAAAAAcwBlAGcAbwBlACAAdQBpAAAAAAAAAAAAAAAAAAAAAAAAAAAAAAAAAAAAAAAAAAAAAAAAAAAAAAAAAAAAAAAAAAAAAAA8DtIFcgAAAAgAAAAAAAAAAACTpaYBAACIvpqN/H8AAAAAAAAAAAAAx7Pzj/x/AAAAAIulpgEAAAgAAAD8fwAAAAAAAAAAAAAAAAAAAAAAACm4Gk/srQAAAQAAAAAAAAAQjo+4AgAAAAAAAAAAAAAA0O0qsaYBAAAYD9IFAAAAAPD///8AAAAACQAAAAAAAAAGAAAAAAAAADwO0gVyAAAAkA7SBXIAAADBQnON/H8AAAAAAAAAAAAAQFrFjQAAAAAAAAAAAAAAABAO0gVyAAAA0O0qsaYBAACL6HeN/H8AAOAN0gVyAAAAkA7SBXIAAABAU0CxpgEAAAAAAABkdgAIAAAAACUAAAAMAAAABAAAABgAAAAMAAAAAAAAAhIAAAAMAAAAAQAAAB4AAAAYAAAAKQAAADMAAACsAAAASAAAACUAAAAMAAAABAAAAFQAAAC0AAAAKgAAADMAAACqAAAARwAAAAEAAAAAwJ5BvoSeQSoAAAAzAAAAEQAAAEwAAAAAAAAAAAAAAAAAAAD//////////3AAAABNAGEAcgBpAG8AIABEAGkAZABvACAARAB1AHIA4QBuACAAAAAOAAAACAAAAAYAAAAEAAAACQAAAAQAAAALAAAABAAAAAkAAAAJAAAABAAAAAsAAAAJAAAABgAAAAg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tAAAAAoAAABgAAAAaQAAAGwAAAABAAAAAMCeQb6EnkEKAAAAYAAAABEAAABMAAAAAAAAAAAAAAAAAAAA//////////9wAAAATQBhAHIAaQBvACAARABpAGQAbwAgAEQAdQByAOEAbgAgAAAACgAAAAYAAAAEAAAAAwAAAAcAAAADAAAACAAAAAMAAAAHAAAABwAAAAMAAAAIAAAABwAAAAQAAAAGAAAABwAAAAMAAABLAAAAQAAAADAAAAAFAAAAIAAAAAEAAAABAAAAEAAAAAAAAAAAAAAAAAEAAIAAAAAAAAAAAAAAAAABAACAAAAAJQAAAAwAAAACAAAAJwAAABgAAAAFAAAAAAAAAP///wAAAAAAJQAAAAwAAAAFAAAATAAAAGQAAAAJAAAAcAAAAPMAAAB8AAAACQAAAHAAAADrAAAADQAAACEA8AAAAAAAAAAAAAAAgD8AAAAAAAAAAAAAgD8AAAAAAAAAAAAAAAAAAAAAAAAAAAAAAAAAAAAAAAAAACUAAAAMAAAAAAAAgCgAAAAMAAAABQAAACUAAAAMAAAAAQAAABgAAAAMAAAAAAAAAhIAAAAMAAAAAQAAABYAAAAMAAAAAAAAAFQAAAAwAQAACgAAAHAAAADyAAAAfAAAAAEAAAAAwJ5BvoSeQQoAAABwAAAAJgAAAEwAAAAEAAAACQAAAHAAAAD0AAAAfQAAAJgAAABGAGkAcgBtAGEAZABvACAAcABvAHIAOgAgAE0AQQBSAEkATwAgAEQASQBEAE8AIABEAFUAUgBBAE4AIABNAEEAUgBUAEkATgBFAFoABgAAAAMAAAAEAAAACQAAAAYAAAAHAAAABwAAAAMAAAAHAAAABwAAAAQAAAADAAAAAwAAAAoAAAAHAAAABwAAAAMAAAAJAAAAAwAAAAgAAAADAAAACAAAAAkAAAADAAAACAAAAAgAAAAHAAAABwAAAAgAAAADAAAACgAAAAcAAAAHAAAABgAAAAMAAAAIAAAABgAAAAY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/8t0v2Mv0Sju1wJb/Vfzl8YXRbExgzG5/i4XUKpvn/U=</DigestValue>
    </Reference>
    <Reference Type="http://www.w3.org/2000/09/xmldsig#Object" URI="#idOfficeObject">
      <DigestMethod Algorithm="http://www.w3.org/2001/04/xmlenc#sha256"/>
      <DigestValue>C39PjWuDzG4UnBtZIOGe6y9ZKAUXEAN3U0wHLNVZIDo=</DigestValue>
    </Reference>
    <Reference Type="http://uri.etsi.org/01903#SignedProperties" URI="#idSignedProperties">
      <Transforms>
        <Transform Algorithm="http://www.w3.org/TR/2001/REC-xml-c14n-20010315"/>
      </Transforms>
      <DigestMethod Algorithm="http://www.w3.org/2001/04/xmlenc#sha256"/>
      <DigestValue>QdmaA2QsJmGFJWXpZtOb9P/ErnwQsTSXCknwVkJ3Elo=</DigestValue>
    </Reference>
  </SignedInfo>
  <SignatureValue>jZe8ZFczJCiB9/o+3VO58/1r0pmXFP8XhaeYL5il5KiRvjxIkDiiPcvGs3ZnEVMsrEPNjM0biW/m
KNP6+Uv4FR/VcYK+fnv0Gfo/T75VYi2sVBde4vVF3Hz5qI70d7KVOOJkCwhs7wDr65ktA+6ke6pD
hC6BD0OiaBet+Sga5aymVZDEUJQR5PbWMubACJnLqoXWlzptDGKxYL9yWTFlCMeH0stOniPBnbp/
g00dJ4X64ZJSavclBxeEkOMHxiUF5+5CctIe/1puAB54vAcJggKyQyGImuv/mTmyK/Mq5eWrS0xd
XGljz6AkWxkixmJWzcQ/82e3Is77Li7Xe4h7BA==</SignatureValue>
  <KeyInfo>
    <X509Data>
      <X509Certificate>MIIIAjCCBeqgAwIBAgIIE/aXzSyrOVMwDQYJKoZIhvcNAQELBQAwWzEXMBUGA1UEBRMOUlVDIDgwMDUwMTcyLTExGjAYBgNVBAMTEUNBLURPQ1VNRU5UQSBTLkEuMRcwFQYDVQQKEw5ET0NVTUVOVEEgUy5BLjELMAkGA1UEBhMCUFkwHhcNMTkwODEyMTM0NDI0WhcNMjEwODExMTM1NDI0WjCBpzELMAkGA1UEBhMCUFkxGjAYBgNVBAQMEUxPUkEgTU9SRVRUTyBSSVNPMRIwEAYDVQQFEwlDSTgxMzUwNzgxFDASBgNVBCoMC0NFU0FSIE9TQ0FSMRcwFQYDVQQKDA5QRVJTT05BIEZJU0lDQTERMA8GA1UECwwIRklSTUEgRjIxJjAkBgNVBAMMHUNFU0FSIE9TQ0FSIExPUkEgTU9SRVRUTyBSSVNPMIIBIjANBgkqhkiG9w0BAQEFAAOCAQ8AMIIBCgKCAQEA4Qn4nlM5Hg/K+HePb8tbzFGB+wxo6fnH7Wkna2ZGEJTZdscHFl1gjs3jV8D3sB8ydPlcKa4mn4y3DsvIKGsN4MuAZF9pr33Vp59qQb8xedoyF0YfBAw4vUhNSExx8yS3mvKaR8qhFrsV44mEcsEo8jSnAFQYBqId5oX7RMfIPjplwRMwWgc9GNGGDISpJ56zZx9U3kib1+NimEQ6/cPDnlIFmkXdmFHkXd5vmYU+ebsHXecnWFnnoSueIBltvWFwzmAtmVRRpibmOarP4mHMnu1oz6+ND6SdqsesRfV1uiCTu8Pef0iVBMdpOBFQQ9t2rZzCdAzjq1PKKMNo3fnYFwIDAQABo4IDezCCA3cwDAYDVR0TAQH/BAIwADAOBgNVHQ8BAf8EBAMCBeAwKgYDVR0lAQH/BCAwHgYIKwYBBQUHAwEGCCsGAQUFBwMCBggrBgEFBQcDBDAdBgNVHQ4EFgQUW9jA+pL6x50FMkyTurTiA8AvMvM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bG9yYS5jZXNhckBweS5wd2M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b/4PKLsgmqFm0OQpDMx8gcldjo31P8xiNSOQP5HD+FdIKMeWXSJN0o/36XR44kiWtqHuwfRkY8+yoaQTkKR69ii0XhmQkm+oQ6VmGBZ0VXMhFWz+WMZsPgcWeT5ujxjYnCfWEGOAibcHEHhIqDhnirSF3xOQazjB9OCn+VBEDlG8Lb46wad1BvYKLkmLnMw8q1yuRYkiFcwP7Rfw4URmSeExHKxez5ZmSVa3l6/AlfaIlNcouMCCtkAYFHKFFMu6zKd98+yxBOEc0vO9IaJtCRiuW7aF5Ne/uZfqcx5rUoEH0v6DYYZvi82B7ngAnqphQsi4OWTQ/BW5FjAzm9ccGCmAFtE9kOVTVvfp+n1pZy3+EgMtiAUlkQBGnpd8NkzVYrrAji8K88x9kL4gauOVFaRozf+R5wEr9e5M7eRBmRk7kcGt6ACobdq+dEPBWJ3ExEmhpCLhSa/ioC1bYlLMBcCWrrz12XRxRtjffhz+KRBTmx0dZVsfxzNkzmQUX+Z9260EGG727DUEYTujJe1D+xZh9CiyWNJDB22pjhKtfLrsOCrxsVPyZWrAlnNNn4DDtg7xVAK7rJ39EdGUXUj051c33PekyAfSUCQ2ENSGW88OCg4NtYkR4N5j+wtwM8//trLkzn/Cki4cmxR1jPa7hXEppuwpj7RlOJXyscYU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2KyeAgdf+BzwdUAn8j5Jdir+KjksPTCgDu3hhtVTWXI=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sIX7lOvTB+h/lsPpcms2fKGF6cFAseY5Lit0TEZkCw0=</DigestValue>
      </Reference>
      <Reference URI="/xl/drawings/drawing2.xml?ContentType=application/vnd.openxmlformats-officedocument.drawing+xml">
        <DigestMethod Algorithm="http://www.w3.org/2001/04/xmlenc#sha256"/>
        <DigestValue>gmcMky+Ko1xEGQcRhx0aqIoSCpGNIpYRK6Ysy333LA8=</DigestValue>
      </Reference>
      <Reference URI="/xl/drawings/drawing3.xml?ContentType=application/vnd.openxmlformats-officedocument.drawing+xml">
        <DigestMethod Algorithm="http://www.w3.org/2001/04/xmlenc#sha256"/>
        <DigestValue>H9agOQZbDx+ZQnYrhUNyQ+eYTAZUx9TJNmQeU82yoeo=</DigestValue>
      </Reference>
      <Reference URI="/xl/drawings/drawing4.xml?ContentType=application/vnd.openxmlformats-officedocument.drawing+xml">
        <DigestMethod Algorithm="http://www.w3.org/2001/04/xmlenc#sha256"/>
        <DigestValue>ohMKTQ3zHAVSqtnQC4Ss6GLGb/n/xweZxYmxXiZIga0=</DigestValue>
      </Reference>
      <Reference URI="/xl/drawings/drawing5.xml?ContentType=application/vnd.openxmlformats-officedocument.drawing+xml">
        <DigestMethod Algorithm="http://www.w3.org/2001/04/xmlenc#sha256"/>
        <DigestValue>GSwX7CrVUTJgeT4nY2AO8Dqij51T5mHFABrpn4Uc2qM=</DigestValue>
      </Reference>
      <Reference URI="/xl/drawings/vmlDrawing1.vml?ContentType=application/vnd.openxmlformats-officedocument.vmlDrawing">
        <DigestMethod Algorithm="http://www.w3.org/2001/04/xmlenc#sha256"/>
        <DigestValue>IsjhkQdFkVi+vYL1uM2Sv5a/c8zhATpNSgAS7hUFjFk=</DigestValue>
      </Reference>
      <Reference URI="/xl/media/image1.jpeg?ContentType=image/jpeg">
        <DigestMethod Algorithm="http://www.w3.org/2001/04/xmlenc#sha256"/>
        <DigestValue>ZqSaSCnyair/7kV7rhrfrGWQnoAKjZYUB17Lh5anNqQ=</DigestValue>
      </Reference>
      <Reference URI="/xl/media/image2.emf?ContentType=image/x-emf">
        <DigestMethod Algorithm="http://www.w3.org/2001/04/xmlenc#sha256"/>
        <DigestValue>d9UhU2uiqbbUMdgH5Z466GQbg48h1SJuVBOwvyrqqvE=</DigestValue>
      </Reference>
      <Reference URI="/xl/media/image3.emf?ContentType=image/x-emf">
        <DigestMethod Algorithm="http://www.w3.org/2001/04/xmlenc#sha256"/>
        <DigestValue>m/qapyiZwoASk1zZ3cpYGoZqjS9nCMXEsFDMVOfFWgI=</DigestValue>
      </Reference>
      <Reference URI="/xl/media/image4.emf?ContentType=image/x-emf">
        <DigestMethod Algorithm="http://www.w3.org/2001/04/xmlenc#sha256"/>
        <DigestValue>TcVK/9Nvvv9TrVYpS7/nJkNuJhoY/2rwMD+9rRnNRZo=</DigestValue>
      </Reference>
      <Reference URI="/xl/media/image5.emf?ContentType=image/x-emf">
        <DigestMethod Algorithm="http://www.w3.org/2001/04/xmlenc#sha256"/>
        <DigestValue>tVrXvvG1nkvjx3WkRINgj7G3hWcF5aFa+2+NOVBH/e0=</DigestValue>
      </Reference>
      <Reference URI="/xl/media/image6.emf?ContentType=image/x-emf">
        <DigestMethod Algorithm="http://www.w3.org/2001/04/xmlenc#sha256"/>
        <DigestValue>nBuKUvbSCsF/VLz7ATRldWGjF3cnl9rZlZyvfcH5O6w=</DigestValue>
      </Reference>
      <Reference URI="/xl/media/image7.png?ContentType=image/png">
        <DigestMethod Algorithm="http://www.w3.org/2001/04/xmlenc#sha256"/>
        <DigestValue>R5x6nCD7RteyrpqA2auZXvrK/qTRfrQayEQH7xlmt9s=</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b82Bz7KGITk/MmSGiJv2YPFIYIWp4GGG1sIcr7oan7w=</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yafQoiqsHuJ5rXk4BhhOpeF5HDflrPmt4ejQBVK8Sy4=</DigestValue>
      </Reference>
      <Reference URI="/xl/printerSettings/printerSettings14.bin?ContentType=application/vnd.openxmlformats-officedocument.spreadsheetml.printerSettings">
        <DigestMethod Algorithm="http://www.w3.org/2001/04/xmlenc#sha256"/>
        <DigestValue>1HKbdb1PxaiW0r0TCUehzVPWV7UMN7u1Bl72REJb038=</DigestValue>
      </Reference>
      <Reference URI="/xl/printerSettings/printerSettings15.bin?ContentType=application/vnd.openxmlformats-officedocument.spreadsheetml.printerSettings">
        <DigestMethod Algorithm="http://www.w3.org/2001/04/xmlenc#sha256"/>
        <DigestValue>aAVyG3k+zl7YnITtI5+JxTP24xVkaLfE8NDj5dja668=</DigestValue>
      </Reference>
      <Reference URI="/xl/printerSettings/printerSettings16.bin?ContentType=application/vnd.openxmlformats-officedocument.spreadsheetml.printerSettings">
        <DigestMethod Algorithm="http://www.w3.org/2001/04/xmlenc#sha256"/>
        <DigestValue>aAVyG3k+zl7YnITtI5+JxTP24xVkaLfE8NDj5dja668=</DigestValue>
      </Reference>
      <Reference URI="/xl/printerSettings/printerSettings17.bin?ContentType=application/vnd.openxmlformats-officedocument.spreadsheetml.printerSettings">
        <DigestMethod Algorithm="http://www.w3.org/2001/04/xmlenc#sha256"/>
        <DigestValue>aAVyG3k+zl7YnITtI5+JxTP24xVkaLfE8NDj5dja668=</DigestValue>
      </Reference>
      <Reference URI="/xl/printerSettings/printerSettings18.bin?ContentType=application/vnd.openxmlformats-officedocument.spreadsheetml.printerSettings">
        <DigestMethod Algorithm="http://www.w3.org/2001/04/xmlenc#sha256"/>
        <DigestValue>4KxCrAy5ifCfAG0wO6mUMNeFNoYRJdDWnRnDh8QxAEU=</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20.bin?ContentType=application/vnd.openxmlformats-officedocument.spreadsheetml.printerSettings">
        <DigestMethod Algorithm="http://www.w3.org/2001/04/xmlenc#sha256"/>
        <DigestValue>aKO8XWThzgvGlTVSu23kX37OoqtKGS6PBUkmhsicI1Y=</DigestValue>
      </Reference>
      <Reference URI="/xl/printerSettings/printerSettings21.bin?ContentType=application/vnd.openxmlformats-officedocument.spreadsheetml.printerSettings">
        <DigestMethod Algorithm="http://www.w3.org/2001/04/xmlenc#sha256"/>
        <DigestValue>yafQoiqsHuJ5rXk4BhhOpeF5HDflrPmt4ejQBVK8Sy4=</DigestValue>
      </Reference>
      <Reference URI="/xl/printerSettings/printerSettings22.bin?ContentType=application/vnd.openxmlformats-officedocument.spreadsheetml.printerSettings">
        <DigestMethod Algorithm="http://www.w3.org/2001/04/xmlenc#sha256"/>
        <DigestValue>b82Bz7KGITk/MmSGiJv2YPFIYIWp4GGG1sIcr7oan7w=</DigestValue>
      </Reference>
      <Reference URI="/xl/printerSettings/printerSettings23.bin?ContentType=application/vnd.openxmlformats-officedocument.spreadsheetml.printerSettings">
        <DigestMethod Algorithm="http://www.w3.org/2001/04/xmlenc#sha256"/>
        <DigestValue>MQlCPjAocRbfCzMg01+xeJ2R0juDKCTD55BjKfpgycg=</DigestValue>
      </Reference>
      <Reference URI="/xl/printerSettings/printerSettings24.bin?ContentType=application/vnd.openxmlformats-officedocument.spreadsheetml.printerSettings">
        <DigestMethod Algorithm="http://www.w3.org/2001/04/xmlenc#sha256"/>
        <DigestValue>MQlCPjAocRbfCzMg01+xeJ2R0juDKCTD55BjKfpgycg=</DigestValue>
      </Reference>
      <Reference URI="/xl/printerSettings/printerSettings25.bin?ContentType=application/vnd.openxmlformats-officedocument.spreadsheetml.printerSettings">
        <DigestMethod Algorithm="http://www.w3.org/2001/04/xmlenc#sha256"/>
        <DigestValue>aAVyG3k+zl7YnITtI5+JxTP24xVkaLfE8NDj5dja668=</DigestValue>
      </Reference>
      <Reference URI="/xl/printerSettings/printerSettings26.bin?ContentType=application/vnd.openxmlformats-officedocument.spreadsheetml.printerSettings">
        <DigestMethod Algorithm="http://www.w3.org/2001/04/xmlenc#sha256"/>
        <DigestValue>WM9K5YtgI737CgUrien7KPhVZwfJAFoSJGFfcDrn4XA=</DigestValue>
      </Reference>
      <Reference URI="/xl/printerSettings/printerSettings27.bin?ContentType=application/vnd.openxmlformats-officedocument.spreadsheetml.printerSettings">
        <DigestMethod Algorithm="http://www.w3.org/2001/04/xmlenc#sha256"/>
        <DigestValue>fmxrK90eyCz98CWMVqt+ZBlXb0e3oGUg+wkgSSKaCmo=</DigestValue>
      </Reference>
      <Reference URI="/xl/printerSettings/printerSettings28.bin?ContentType=application/vnd.openxmlformats-officedocument.spreadsheetml.printerSettings">
        <DigestMethod Algorithm="http://www.w3.org/2001/04/xmlenc#sha256"/>
        <DigestValue>fmxrK90eyCz98CWMVqt+ZBlXb0e3oGUg+wkgSSKaCmo=</DigestValue>
      </Reference>
      <Reference URI="/xl/printerSettings/printerSettings29.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1HKbdb1PxaiW0r0TCUehzVPWV7UMN7u1Bl72REJb038=</DigestValue>
      </Reference>
      <Reference URI="/xl/printerSettings/printerSettings30.bin?ContentType=application/vnd.openxmlformats-officedocument.spreadsheetml.printerSettings">
        <DigestMethod Algorithm="http://www.w3.org/2001/04/xmlenc#sha256"/>
        <DigestValue>b82Bz7KGITk/MmSGiJv2YPFIYIWp4GGG1sIcr7oan7w=</DigestValue>
      </Reference>
      <Reference URI="/xl/printerSettings/printerSettings31.bin?ContentType=application/vnd.openxmlformats-officedocument.spreadsheetml.printerSettings">
        <DigestMethod Algorithm="http://www.w3.org/2001/04/xmlenc#sha256"/>
        <DigestValue>fmxrK90eyCz98CWMVqt+ZBlXb0e3oGUg+wkgSSKaCmo=</DigestValue>
      </Reference>
      <Reference URI="/xl/printerSettings/printerSettings32.bin?ContentType=application/vnd.openxmlformats-officedocument.spreadsheetml.printerSettings">
        <DigestMethod Algorithm="http://www.w3.org/2001/04/xmlenc#sha256"/>
        <DigestValue>fmxrK90eyCz98CWMVqt+ZBlXb0e3oGUg+wkgSSKaCmo=</DigestValue>
      </Reference>
      <Reference URI="/xl/printerSettings/printerSettings33.bin?ContentType=application/vnd.openxmlformats-officedocument.spreadsheetml.printerSettings">
        <DigestMethod Algorithm="http://www.w3.org/2001/04/xmlenc#sha256"/>
        <DigestValue>1HKbdb1PxaiW0r0TCUehzVPWV7UMN7u1Bl72REJb038=</DigestValue>
      </Reference>
      <Reference URI="/xl/printerSettings/printerSettings34.bin?ContentType=application/vnd.openxmlformats-officedocument.spreadsheetml.printerSettings">
        <DigestMethod Algorithm="http://www.w3.org/2001/04/xmlenc#sha256"/>
        <DigestValue>hqnMLvZ6XBY2fH1KhK00vJXWuxlSZRWkoKrdKDrIF2Q=</DigestValue>
      </Reference>
      <Reference URI="/xl/printerSettings/printerSettings35.bin?ContentType=application/vnd.openxmlformats-officedocument.spreadsheetml.printerSettings">
        <DigestMethod Algorithm="http://www.w3.org/2001/04/xmlenc#sha256"/>
        <DigestValue>hqnMLvZ6XBY2fH1KhK00vJXWuxlSZRWkoKrdKDrIF2Q=</DigestValue>
      </Reference>
      <Reference URI="/xl/printerSettings/printerSettings36.bin?ContentType=application/vnd.openxmlformats-officedocument.spreadsheetml.printerSettings">
        <DigestMethod Algorithm="http://www.w3.org/2001/04/xmlenc#sha256"/>
        <DigestValue>jxKnHkCO2PEnury9IaNf4ZzDqkmr7dOLQQPnuAkTL5I=</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1HKbdb1PxaiW0r0TCUehzVPWV7UMN7u1Bl72REJb038=</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WM9K5YtgI737CgUrien7KPhVZwfJAFoSJGFfcDrn4XA=</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yafQoiqsHuJ5rXk4BhhOpeF5HDflrPmt4ejQBVK8Sy4=</DigestValue>
      </Reference>
      <Reference URI="/xl/sharedStrings.xml?ContentType=application/vnd.openxmlformats-officedocument.spreadsheetml.sharedStrings+xml">
        <DigestMethod Algorithm="http://www.w3.org/2001/04/xmlenc#sha256"/>
        <DigestValue>aXAtD+Z7sXrtWAKiukzkjQ7hAtq6Q8sQ5BvAZNDFowE=</DigestValue>
      </Reference>
      <Reference URI="/xl/styles.xml?ContentType=application/vnd.openxmlformats-officedocument.spreadsheetml.styles+xml">
        <DigestMethod Algorithm="http://www.w3.org/2001/04/xmlenc#sha256"/>
        <DigestValue>zTg16agA46ssgSvBo8QHGFC2rZSwEBVKImVNBlNg4oU=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kyksbIyGiPJtohjEyxkveWag3rM9M5OF+IP24LJBaX8=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Yv9Lzi5lsDH4+hdxQjWIu4K1tLEiRBx3qGKySN8oxxA=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RKI63ofj7jnTb9HVqi39mrYHSa41NLI3a/2NftacWpI=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qQKJOtaPQAOk3vNQ+PocG15fj4RSj8NuvmLcEhuf15U=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j9SNeBwNx+ApJNSAqVL6dXTtwtmpuLW/r+1fqYl1tok=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CZJbHRakxdpiwdyMzbWinTwMdyzkCE6cc1mwc79SmIQ=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+51GHL1lPKW7zSMABW9XJutJFx2v3H6Js22qnHqXSk8=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j56wAaL006bFQvjHc9R29PAsOg5O05HX8+7cJAKavDc=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hqZuzVEr/O41CuWHODZrr89qdn9JI7z9T2tSIatqdsY=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qXawbZngl1c7dEbNc9lUx/gTZgc/02Cdxh1mWZPSHm4=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zs7Lb0g6ppfkAWgtkzcZVtRQNwPLbGHqcILeHBznny8=</DigestValue>
      </Reference>
      <Reference URI="/xl/worksheets/sheet1.xml?ContentType=application/vnd.openxmlformats-officedocument.spreadsheetml.worksheet+xml">
        <DigestMethod Algorithm="http://www.w3.org/2001/04/xmlenc#sha256"/>
        <DigestValue>w4qOYEyusv2OMPcat7nNbg6LGE/Yd/OZy/ItSC7g6IU=</DigestValue>
      </Reference>
      <Reference URI="/xl/worksheets/sheet10.xml?ContentType=application/vnd.openxmlformats-officedocument.spreadsheetml.worksheet+xml">
        <DigestMethod Algorithm="http://www.w3.org/2001/04/xmlenc#sha256"/>
        <DigestValue>X9SH+vRte8dIWNphLW7H9vRzZc3tqauitGb+6GY7aqs=</DigestValue>
      </Reference>
      <Reference URI="/xl/worksheets/sheet11.xml?ContentType=application/vnd.openxmlformats-officedocument.spreadsheetml.worksheet+xml">
        <DigestMethod Algorithm="http://www.w3.org/2001/04/xmlenc#sha256"/>
        <DigestValue>qLs0JHKMfUA3n9mSgQYAZ5rLBeeiGB7J4/GxfETqYj0=</DigestValue>
      </Reference>
      <Reference URI="/xl/worksheets/sheet2.xml?ContentType=application/vnd.openxmlformats-officedocument.spreadsheetml.worksheet+xml">
        <DigestMethod Algorithm="http://www.w3.org/2001/04/xmlenc#sha256"/>
        <DigestValue>t6sM5EU3FhKwmDArMFPWFksHXlbeeshqmqhNKEcCbSM=</DigestValue>
      </Reference>
      <Reference URI="/xl/worksheets/sheet3.xml?ContentType=application/vnd.openxmlformats-officedocument.spreadsheetml.worksheet+xml">
        <DigestMethod Algorithm="http://www.w3.org/2001/04/xmlenc#sha256"/>
        <DigestValue>mrng4LgvzcvZ8IXAloYvlhyelptxXzZ4CzrfHnIoOSc=</DigestValue>
      </Reference>
      <Reference URI="/xl/worksheets/sheet4.xml?ContentType=application/vnd.openxmlformats-officedocument.spreadsheetml.worksheet+xml">
        <DigestMethod Algorithm="http://www.w3.org/2001/04/xmlenc#sha256"/>
        <DigestValue>8Q4cr3xB9Jo4Ck2h6VSR56gM19gXHdwtmfv6VFFfy48=</DigestValue>
      </Reference>
      <Reference URI="/xl/worksheets/sheet5.xml?ContentType=application/vnd.openxmlformats-officedocument.spreadsheetml.worksheet+xml">
        <DigestMethod Algorithm="http://www.w3.org/2001/04/xmlenc#sha256"/>
        <DigestValue>JuU3F8OMDwqkK4mjksiGD4Xt+kg3/kA1XCL021yIoj4=</DigestValue>
      </Reference>
      <Reference URI="/xl/worksheets/sheet6.xml?ContentType=application/vnd.openxmlformats-officedocument.spreadsheetml.worksheet+xml">
        <DigestMethod Algorithm="http://www.w3.org/2001/04/xmlenc#sha256"/>
        <DigestValue>IkUfOXIz4sPLQD/U76hpxxwcWGfL4zmkDiAjptAK164=</DigestValue>
      </Reference>
      <Reference URI="/xl/worksheets/sheet7.xml?ContentType=application/vnd.openxmlformats-officedocument.spreadsheetml.worksheet+xml">
        <DigestMethod Algorithm="http://www.w3.org/2001/04/xmlenc#sha256"/>
        <DigestValue>2pxXPo0pTdjphxKRonkhmOPwQgZLP+VQIa9TvhJ9RkU=</DigestValue>
      </Reference>
      <Reference URI="/xl/worksheets/sheet8.xml?ContentType=application/vnd.openxmlformats-officedocument.spreadsheetml.worksheet+xml">
        <DigestMethod Algorithm="http://www.w3.org/2001/04/xmlenc#sha256"/>
        <DigestValue>NVnntOLY+O0PapTc7GEVZKUMxzUEBtO2gNo1+xgvggw=</DigestValue>
      </Reference>
      <Reference URI="/xl/worksheets/sheet9.xml?ContentType=application/vnd.openxmlformats-officedocument.spreadsheetml.worksheet+xml">
        <DigestMethod Algorithm="http://www.w3.org/2001/04/xmlenc#sha256"/>
        <DigestValue>GCvOwWT3JuoggPpqlXgw8pLoLoiaGVzkg2+zIiKiNoA=</DigestValue>
      </Reference>
    </Manifest>
    <SignatureProperties>
      <SignatureProperty Id="idSignatureTime" Target="#idPackageSignature">
        <mdssi:SignatureTime xmlns:mdssi="http://schemas.openxmlformats.org/package/2006/digital-signature">
          <mdssi:Format>YYYY-MM-DDThh:mm:ssTZD</mdssi:Format>
          <mdssi:Value>2021-03-31T02:48:47Z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con propósitos de identificación solamente</SignatureComments>
          <WindowsVersion>10.0</WindowsVersion>
          <OfficeVersion>16.0.12527/19</OfficeVersion>
          <ApplicationVersion>16.0.12527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2021-03-31T02:48:47Z</xd:SigningTime>
          <xd:SigningCertificate>
            <xd:Cert>
              <xd:CertDigest>
                <DigestMethod Algorithm="http://www.w3.org/2001/04/xmlenc#sha256"/>
                <DigestValue>jqrAGjCc/7kng5ZyuwfhFnwMR9zPQvST6s8slhjsqWw=</DigestValue>
              </xd:CertDigest>
              <xd:IssuerSerial>
                <X509IssuerName>C=PY, O=DOCUMENTA S.A., CN=CA-DOCUMENTA S.A., SERIALNUMBER=RUC 80050172-1</X509IssuerName>
                <X509SerialNumber>1438504038464960851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BxVAc4IR1bnKQTu03qnA8HrP7zV+0ey8KQ/OXkoPCJY=</DigestValue>
    </Reference>
    <Reference Type="http://www.w3.org/2000/09/xmldsig#Object" URI="#idOfficeObject">
      <DigestMethod Algorithm="http://www.w3.org/2001/04/xmlenc#sha256"/>
      <DigestValue>9F1rJvqDySs4zvSLw96ep7RkbQN4GAZbwYNCSBLOZ1I=</DigestValue>
    </Reference>
    <Reference Type="http://uri.etsi.org/01903#SignedProperties" URI="#idSignedProperties">
      <Transforms>
        <Transform Algorithm="http://www.w3.org/TR/2001/REC-xml-c14n-20010315"/>
      </Transforms>
      <DigestMethod Algorithm="http://www.w3.org/2001/04/xmlenc#sha256"/>
      <DigestValue>gVMbqh5ccCyKtkkSjmcSizaYw2+G9+gRR5Vn0mNR3WE=</DigestValue>
    </Reference>
    <Reference Type="http://www.w3.org/2000/09/xmldsig#Object" URI="#idValidSigLnImg">
      <DigestMethod Algorithm="http://www.w3.org/2001/04/xmlenc#sha256"/>
      <DigestValue>pIZv755dNNnI4vKV4ZYV+Kb/1zTl1AOhcuZox87wlAM=</DigestValue>
    </Reference>
    <Reference Type="http://www.w3.org/2000/09/xmldsig#Object" URI="#idInvalidSigLnImg">
      <DigestMethod Algorithm="http://www.w3.org/2001/04/xmlenc#sha256"/>
      <DigestValue>J02eMJ5xo8C6iix8pOxzfvfdbtKy8Oat+08exzH68D4=</DigestValue>
    </Reference>
  </SignedInfo>
  <SignatureValue>mx2RNAs9zbhkIUy9Mbx321Kuycvb3KLVlM8PuhMLviMHUR0fv7CGD7nMC6VWSkElUJ3/Kn6PZSjX
ZxiSVZn27xJtSkmF6j+Ne6tD/GcoleUk9iCnH8DooSQpD2xhHY/9Q/CGmq25fpH+u83bkUml6TLh
M+7wNx5hu6YLyXRODQ5gGtljsRMVOEWwkzqCiBt4doxOflcAi5kt5SZpcZ8bi408y0XYhCJGNMzc
s6E68MqhFccYoOPAs+0Vk86lYC+SBn8i2y/6FhvxD8i+QMMrgoswtWHwzugXOeutLQfThONhZEd+
Y2GawH+EHdNN2Kfb4WL43eMN2+H9H1NXrk9piA==</SignatureValue>
  <KeyInfo>
    <X509Data>
      <X509Certificate>MIIHxDCCBaygAwIBAgIQfPQ7zdQyS15fhbWjjokOkTANBgkqhkiG9w0BAQsFADBPMRcwFQYDVQQFEw5SVUMgODAwODAwOTktMDELMAkGA1UEBhMCUFkxETAPBgNVBAoMCFZJVCBTLkEuMRQwEgYDVQQDEwtDQS1WSVQgUy5BLjAeFw0yMDEwMTMxNDExNDdaFw0yMjEwMTMxNDExNDdaMIGZMRIwEAYDVQQqDAlBTEVKQU5EUk8xFTATBgNVBAQMDEdPTUVaIEFCRU5URTESMBAGA1UEBRMJQ0kxNDMyMTIxMR8wHQYDVQQDDBZBTEVKQU5EUk8gR09NRVogQUJFTlRFMREwDwYDVQQLDAhGSVJNQSBGMjEXMBUGA1UECgwOUEVSU09OQSBGSVNJQ0ExCzAJBgNVBAYTAlBZMIIBIjANBgkqhkiG9w0BAQEFAAOCAQ8AMIIBCgKCAQEAuD+jrEBFOhJci1Asl32JXXGU36Mj8sJEk5yiK7sbCAfJgfB18JnDVowPu72+pPdSXp86DYlikNlV58w+oF0MwJupkI7z8QVFmNA3XiNsDq4xM2BJqHKpEy+1ml7z+ZyHJUnW3KehsdnLUYUJyb+UHw/xVQSb8V7+4idCZWG7Q07V1x9QMUEFkpGUb9C2WnAwdH4V4l8e1hlPfeY6ARpeY9jY9+puRsB9SKP5OCmfZcB0SuQXJjfSf4Tsd+IMRTsDy4PZF0Jk70GqcTnhfLPwWjatV4Urgf99E1G+gj4cNP6GwIge8MB/Q6SarNZmA9j9K+NEs8POwwXqVwKbtz3PjQIDAQABo4IDTzCCA0swDAYDVR0TAQH/BAIwADAOBgNVHQ8BAf8EBAMCBeAwLAYDVR0lAQH/BCIwIAYIKwYBBQUHAwQGCCsGAQUFBwMCBgorBgEEAYI3FAICMB0GA1UdDgQWBBT7XSpDZ08mpw1aBXJo7fNbo3v1A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UGA1UdEQQeMByBGkFMRUpBTkRSTy5HT01FWkFAR01BSUw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Hp6nrFUhKkc1smMDySvjFdapNgrjq11lcZSgIZ/wH6XD6cYm14bPZVIel/jUprng2bX2esQ94Lc3rJgu2kEbHrVidWDWj/LZSkB4/xgE0Cb6glXQWuUhs2MV8zJ7Vdfpf+QS6tiwFIgu7HEUqbOvnWV9IcbyJizY5c2iRnV1hJsneROHzDcBhKlwkpynMtQBpX//r26ziFYIuEnY1heZ7M5rXJ5II9UIVx7X5fWJpjP060zzrk4uYIP1kAt83ZEWj75z8JVCuf64X1lJWQJgVwn/OR2f8FvQITztEF+JW6HOy0kdIGDZFXZxLBppz2cqQQrYX6EBTOqzJHHGnNsCIxW7eixv2k45nI8ASGTE+lDDyy+A7p8M2hoflXdKFFahLGHS8PYPdk7vlx+6xiIH0b9uh3Il/6oc46rolbw03N398DTvK4IiPrhbHcRpwoQsRu60tOYknvkoc4qkMMFCYz91bIBMRKGmCWK+GbJrY4XygeP7ccH+8uXScnFGKFUb+WHVIRQVIBI8quavpUSpX7hBDfQf0uiim5yHhiLHMMYPpivytiYooBfeS0kWcvxzdqpgZ7XC4pg8ucyNMl7b4YCrg4wtk0ODZ3sO2WBN201oDv+fwMnXOVo+oQcu7GR07YVRo7yQMwzXKsRwNSW4wZ2c0uPjPjDqPzfsjDNXV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2KyeAgdf+BzwdUAn8j5Jdir+KjksPTCgDu3hhtVTWXI=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sIX7lOvTB+h/lsPpcms2fKGF6cFAseY5Lit0TEZkCw0=</DigestValue>
      </Reference>
      <Reference URI="/xl/drawings/drawing2.xml?ContentType=application/vnd.openxmlformats-officedocument.drawing+xml">
        <DigestMethod Algorithm="http://www.w3.org/2001/04/xmlenc#sha256"/>
        <DigestValue>gmcMky+Ko1xEGQcRhx0aqIoSCpGNIpYRK6Ysy333LA8=</DigestValue>
      </Reference>
      <Reference URI="/xl/drawings/drawing3.xml?ContentType=application/vnd.openxmlformats-officedocument.drawing+xml">
        <DigestMethod Algorithm="http://www.w3.org/2001/04/xmlenc#sha256"/>
        <DigestValue>H9agOQZbDx+ZQnYrhUNyQ+eYTAZUx9TJNmQeU82yoeo=</DigestValue>
      </Reference>
      <Reference URI="/xl/drawings/drawing4.xml?ContentType=application/vnd.openxmlformats-officedocument.drawing+xml">
        <DigestMethod Algorithm="http://www.w3.org/2001/04/xmlenc#sha256"/>
        <DigestValue>ohMKTQ3zHAVSqtnQC4Ss6GLGb/n/xweZxYmxXiZIga0=</DigestValue>
      </Reference>
      <Reference URI="/xl/drawings/drawing5.xml?ContentType=application/vnd.openxmlformats-officedocument.drawing+xml">
        <DigestMethod Algorithm="http://www.w3.org/2001/04/xmlenc#sha256"/>
        <DigestValue>GSwX7CrVUTJgeT4nY2AO8Dqij51T5mHFABrpn4Uc2qM=</DigestValue>
      </Reference>
      <Reference URI="/xl/drawings/vmlDrawing1.vml?ContentType=application/vnd.openxmlformats-officedocument.vmlDrawing">
        <DigestMethod Algorithm="http://www.w3.org/2001/04/xmlenc#sha256"/>
        <DigestValue>IsjhkQdFkVi+vYL1uM2Sv5a/c8zhATpNSgAS7hUFjFk=</DigestValue>
      </Reference>
      <Reference URI="/xl/media/image1.jpeg?ContentType=image/jpeg">
        <DigestMethod Algorithm="http://www.w3.org/2001/04/xmlenc#sha256"/>
        <DigestValue>ZqSaSCnyair/7kV7rhrfrGWQnoAKjZYUB17Lh5anNqQ=</DigestValue>
      </Reference>
      <Reference URI="/xl/media/image2.emf?ContentType=image/x-emf">
        <DigestMethod Algorithm="http://www.w3.org/2001/04/xmlenc#sha256"/>
        <DigestValue>d9UhU2uiqbbUMdgH5Z466GQbg48h1SJuVBOwvyrqqvE=</DigestValue>
      </Reference>
      <Reference URI="/xl/media/image3.emf?ContentType=image/x-emf">
        <DigestMethod Algorithm="http://www.w3.org/2001/04/xmlenc#sha256"/>
        <DigestValue>m/qapyiZwoASk1zZ3cpYGoZqjS9nCMXEsFDMVOfFWgI=</DigestValue>
      </Reference>
      <Reference URI="/xl/media/image4.emf?ContentType=image/x-emf">
        <DigestMethod Algorithm="http://www.w3.org/2001/04/xmlenc#sha256"/>
        <DigestValue>TcVK/9Nvvv9TrVYpS7/nJkNuJhoY/2rwMD+9rRnNRZo=</DigestValue>
      </Reference>
      <Reference URI="/xl/media/image5.emf?ContentType=image/x-emf">
        <DigestMethod Algorithm="http://www.w3.org/2001/04/xmlenc#sha256"/>
        <DigestValue>tVrXvvG1nkvjx3WkRINgj7G3hWcF5aFa+2+NOVBH/e0=</DigestValue>
      </Reference>
      <Reference URI="/xl/media/image6.emf?ContentType=image/x-emf">
        <DigestMethod Algorithm="http://www.w3.org/2001/04/xmlenc#sha256"/>
        <DigestValue>nBuKUvbSCsF/VLz7ATRldWGjF3cnl9rZlZyvfcH5O6w=</DigestValue>
      </Reference>
      <Reference URI="/xl/media/image7.png?ContentType=image/png">
        <DigestMethod Algorithm="http://www.w3.org/2001/04/xmlenc#sha256"/>
        <DigestValue>R5x6nCD7RteyrpqA2auZXvrK/qTRfrQayEQH7xlmt9s=</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b82Bz7KGITk/MmSGiJv2YPFIYIWp4GGG1sIcr7oan7w=</DigestValue>
      </Reference>
      <Reference URI="/xl/printerSettings/printerSettings11.bin?ContentType=application/vnd.openxmlformats-officedocument.spreadsheetml.printerSettings">
        <DigestMethod Algorithm="http://www.w3.org/2001/04/xmlenc#sha256"/>
        <DigestValue>OGD3iF2+l78gTInlDCWFPycZVuHBpUE02raJ/Wr5XCI=</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yafQoiqsHuJ5rXk4BhhOpeF5HDflrPmt4ejQBVK8Sy4=</DigestValue>
      </Reference>
      <Reference URI="/xl/printerSettings/printerSettings14.bin?ContentType=application/vnd.openxmlformats-officedocument.spreadsheetml.printerSettings">
        <DigestMethod Algorithm="http://www.w3.org/2001/04/xmlenc#sha256"/>
        <DigestValue>1HKbdb1PxaiW0r0TCUehzVPWV7UMN7u1Bl72REJb038=</DigestValue>
      </Reference>
      <Reference URI="/xl/printerSettings/printerSettings15.bin?ContentType=application/vnd.openxmlformats-officedocument.spreadsheetml.printerSettings">
        <DigestMethod Algorithm="http://www.w3.org/2001/04/xmlenc#sha256"/>
        <DigestValue>aAVyG3k+zl7YnITtI5+JxTP24xVkaLfE8NDj5dja668=</DigestValue>
      </Reference>
      <Reference URI="/xl/printerSettings/printerSettings16.bin?ContentType=application/vnd.openxmlformats-officedocument.spreadsheetml.printerSettings">
        <DigestMethod Algorithm="http://www.w3.org/2001/04/xmlenc#sha256"/>
        <DigestValue>aAVyG3k+zl7YnITtI5+JxTP24xVkaLfE8NDj5dja668=</DigestValue>
      </Reference>
      <Reference URI="/xl/printerSettings/printerSettings17.bin?ContentType=application/vnd.openxmlformats-officedocument.spreadsheetml.printerSettings">
        <DigestMethod Algorithm="http://www.w3.org/2001/04/xmlenc#sha256"/>
        <DigestValue>aAVyG3k+zl7YnITtI5+JxTP24xVkaLfE8NDj5dja668=</DigestValue>
      </Reference>
      <Reference URI="/xl/printerSettings/printerSettings18.bin?ContentType=application/vnd.openxmlformats-officedocument.spreadsheetml.printerSettings">
        <DigestMethod Algorithm="http://www.w3.org/2001/04/xmlenc#sha256"/>
        <DigestValue>4KxCrAy5ifCfAG0wO6mUMNeFNoYRJdDWnRnDh8QxAEU=</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20.bin?ContentType=application/vnd.openxmlformats-officedocument.spreadsheetml.printerSettings">
        <DigestMethod Algorithm="http://www.w3.org/2001/04/xmlenc#sha256"/>
        <DigestValue>aKO8XWThzgvGlTVSu23kX37OoqtKGS6PBUkmhsicI1Y=</DigestValue>
      </Reference>
      <Reference URI="/xl/printerSettings/printerSettings21.bin?ContentType=application/vnd.openxmlformats-officedocument.spreadsheetml.printerSettings">
        <DigestMethod Algorithm="http://www.w3.org/2001/04/xmlenc#sha256"/>
        <DigestValue>yafQoiqsHuJ5rXk4BhhOpeF5HDflrPmt4ejQBVK8Sy4=</DigestValue>
      </Reference>
      <Reference URI="/xl/printerSettings/printerSettings22.bin?ContentType=application/vnd.openxmlformats-officedocument.spreadsheetml.printerSettings">
        <DigestMethod Algorithm="http://www.w3.org/2001/04/xmlenc#sha256"/>
        <DigestValue>b82Bz7KGITk/MmSGiJv2YPFIYIWp4GGG1sIcr7oan7w=</DigestValue>
      </Reference>
      <Reference URI="/xl/printerSettings/printerSettings23.bin?ContentType=application/vnd.openxmlformats-officedocument.spreadsheetml.printerSettings">
        <DigestMethod Algorithm="http://www.w3.org/2001/04/xmlenc#sha256"/>
        <DigestValue>MQlCPjAocRbfCzMg01+xeJ2R0juDKCTD55BjKfpgycg=</DigestValue>
      </Reference>
      <Reference URI="/xl/printerSettings/printerSettings24.bin?ContentType=application/vnd.openxmlformats-officedocument.spreadsheetml.printerSettings">
        <DigestMethod Algorithm="http://www.w3.org/2001/04/xmlenc#sha256"/>
        <DigestValue>MQlCPjAocRbfCzMg01+xeJ2R0juDKCTD55BjKfpgycg=</DigestValue>
      </Reference>
      <Reference URI="/xl/printerSettings/printerSettings25.bin?ContentType=application/vnd.openxmlformats-officedocument.spreadsheetml.printerSettings">
        <DigestMethod Algorithm="http://www.w3.org/2001/04/xmlenc#sha256"/>
        <DigestValue>aAVyG3k+zl7YnITtI5+JxTP24xVkaLfE8NDj5dja668=</DigestValue>
      </Reference>
      <Reference URI="/xl/printerSettings/printerSettings26.bin?ContentType=application/vnd.openxmlformats-officedocument.spreadsheetml.printerSettings">
        <DigestMethod Algorithm="http://www.w3.org/2001/04/xmlenc#sha256"/>
        <DigestValue>WM9K5YtgI737CgUrien7KPhVZwfJAFoSJGFfcDrn4XA=</DigestValue>
      </Reference>
      <Reference URI="/xl/printerSettings/printerSettings27.bin?ContentType=application/vnd.openxmlformats-officedocument.spreadsheetml.printerSettings">
        <DigestMethod Algorithm="http://www.w3.org/2001/04/xmlenc#sha256"/>
        <DigestValue>fmxrK90eyCz98CWMVqt+ZBlXb0e3oGUg+wkgSSKaCmo=</DigestValue>
      </Reference>
      <Reference URI="/xl/printerSettings/printerSettings28.bin?ContentType=application/vnd.openxmlformats-officedocument.spreadsheetml.printerSettings">
        <DigestMethod Algorithm="http://www.w3.org/2001/04/xmlenc#sha256"/>
        <DigestValue>fmxrK90eyCz98CWMVqt+ZBlXb0e3oGUg+wkgSSKaCmo=</DigestValue>
      </Reference>
      <Reference URI="/xl/printerSettings/printerSettings29.bin?ContentType=application/vnd.openxmlformats-officedocument.spreadsheetml.printerSettings">
        <DigestMethod Algorithm="http://www.w3.org/2001/04/xmlenc#sha256"/>
        <DigestValue>yafQoiqsHuJ5rXk4BhhOpeF5HDflrPmt4ejQBVK8Sy4=</DigestValue>
      </Reference>
      <Reference URI="/xl/printerSettings/printerSettings3.bin?ContentType=application/vnd.openxmlformats-officedocument.spreadsheetml.printerSettings">
        <DigestMethod Algorithm="http://www.w3.org/2001/04/xmlenc#sha256"/>
        <DigestValue>1HKbdb1PxaiW0r0TCUehzVPWV7UMN7u1Bl72REJb038=</DigestValue>
      </Reference>
      <Reference URI="/xl/printerSettings/printerSettings30.bin?ContentType=application/vnd.openxmlformats-officedocument.spreadsheetml.printerSettings">
        <DigestMethod Algorithm="http://www.w3.org/2001/04/xmlenc#sha256"/>
        <DigestValue>b82Bz7KGITk/MmSGiJv2YPFIYIWp4GGG1sIcr7oan7w=</DigestValue>
      </Reference>
      <Reference URI="/xl/printerSettings/printerSettings31.bin?ContentType=application/vnd.openxmlformats-officedocument.spreadsheetml.printerSettings">
        <DigestMethod Algorithm="http://www.w3.org/2001/04/xmlenc#sha256"/>
        <DigestValue>fmxrK90eyCz98CWMVqt+ZBlXb0e3oGUg+wkgSSKaCmo=</DigestValue>
      </Reference>
      <Reference URI="/xl/printerSettings/printerSettings32.bin?ContentType=application/vnd.openxmlformats-officedocument.spreadsheetml.printerSettings">
        <DigestMethod Algorithm="http://www.w3.org/2001/04/xmlenc#sha256"/>
        <DigestValue>fmxrK90eyCz98CWMVqt+ZBlXb0e3oGUg+wkgSSKaCmo=</DigestValue>
      </Reference>
      <Reference URI="/xl/printerSettings/printerSettings33.bin?ContentType=application/vnd.openxmlformats-officedocument.spreadsheetml.printerSettings">
        <DigestMethod Algorithm="http://www.w3.org/2001/04/xmlenc#sha256"/>
        <DigestValue>1HKbdb1PxaiW0r0TCUehzVPWV7UMN7u1Bl72REJb038=</DigestValue>
      </Reference>
      <Reference URI="/xl/printerSettings/printerSettings34.bin?ContentType=application/vnd.openxmlformats-officedocument.spreadsheetml.printerSettings">
        <DigestMethod Algorithm="http://www.w3.org/2001/04/xmlenc#sha256"/>
        <DigestValue>hqnMLvZ6XBY2fH1KhK00vJXWuxlSZRWkoKrdKDrIF2Q=</DigestValue>
      </Reference>
      <Reference URI="/xl/printerSettings/printerSettings35.bin?ContentType=application/vnd.openxmlformats-officedocument.spreadsheetml.printerSettings">
        <DigestMethod Algorithm="http://www.w3.org/2001/04/xmlenc#sha256"/>
        <DigestValue>hqnMLvZ6XBY2fH1KhK00vJXWuxlSZRWkoKrdKDrIF2Q=</DigestValue>
      </Reference>
      <Reference URI="/xl/printerSettings/printerSettings36.bin?ContentType=application/vnd.openxmlformats-officedocument.spreadsheetml.printerSettings">
        <DigestMethod Algorithm="http://www.w3.org/2001/04/xmlenc#sha256"/>
        <DigestValue>jxKnHkCO2PEnury9IaNf4ZzDqkmr7dOLQQPnuAkTL5I=</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1HKbdb1PxaiW0r0TCUehzVPWV7UMN7u1Bl72REJb038=</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WM9K5YtgI737CgUrien7KPhVZwfJAFoSJGFfcDrn4XA=</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yafQoiqsHuJ5rXk4BhhOpeF5HDflrPmt4ejQBVK8Sy4=</DigestValue>
      </Reference>
      <Reference URI="/xl/sharedStrings.xml?ContentType=application/vnd.openxmlformats-officedocument.spreadsheetml.sharedStrings+xml">
        <DigestMethod Algorithm="http://www.w3.org/2001/04/xmlenc#sha256"/>
        <DigestValue>aXAtD+Z7sXrtWAKiukzkjQ7hAtq6Q8sQ5BvAZNDFowE=</DigestValue>
      </Reference>
      <Reference URI="/xl/styles.xml?ContentType=application/vnd.openxmlformats-officedocument.spreadsheetml.styles+xml">
        <DigestMethod Algorithm="http://www.w3.org/2001/04/xmlenc#sha256"/>
        <DigestValue>zTg16agA46ssgSvBo8QHGFC2rZSwEBVKImVNBlNg4oU=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kyksbIyGiPJtohjEyxkveWag3rM9M5OF+IP24LJBaX8=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Yv9Lzi5lsDH4+hdxQjWIu4K1tLEiRBx3qGKySN8oxxA=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RKI63ofj7jnTb9HVqi39mrYHSa41NLI3a/2NftacWpI=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qQKJOtaPQAOk3vNQ+PocG15fj4RSj8NuvmLcEhuf15U=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j9SNeBwNx+ApJNSAqVL6dXTtwtmpuLW/r+1fqYl1tok=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CZJbHRakxdpiwdyMzbWinTwMdyzkCE6cc1mwc79SmIQ=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+51GHL1lPKW7zSMABW9XJutJFx2v3H6Js22qnHqXSk8=</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j56wAaL006bFQvjHc9R29PAsOg5O05HX8+7cJAKavDc=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hqZuzVEr/O41CuWHODZrr89qdn9JI7z9T2tSIatqdsY=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qXawbZngl1c7dEbNc9lUx/gTZgc/02Cdxh1mWZPSHm4=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zs7Lb0g6ppfkAWgtkzcZVtRQNwPLbGHqcILeHBznny8=</DigestValue>
      </Reference>
      <Reference URI="/xl/worksheets/sheet1.xml?ContentType=application/vnd.openxmlformats-officedocument.spreadsheetml.worksheet+xml">
        <DigestMethod Algorithm="http://www.w3.org/2001/04/xmlenc#sha256"/>
        <DigestValue>w4qOYEyusv2OMPcat7nNbg6LGE/Yd/OZy/ItSC7g6IU=</DigestValue>
      </Reference>
      <Reference URI="/xl/worksheets/sheet10.xml?ContentType=application/vnd.openxmlformats-officedocument.spreadsheetml.worksheet+xml">
        <DigestMethod Algorithm="http://www.w3.org/2001/04/xmlenc#sha256"/>
        <DigestValue>X9SH+vRte8dIWNphLW7H9vRzZc3tqauitGb+6GY7aqs=</DigestValue>
      </Reference>
      <Reference URI="/xl/worksheets/sheet11.xml?ContentType=application/vnd.openxmlformats-officedocument.spreadsheetml.worksheet+xml">
        <DigestMethod Algorithm="http://www.w3.org/2001/04/xmlenc#sha256"/>
        <DigestValue>qLs0JHKMfUA3n9mSgQYAZ5rLBeeiGB7J4/GxfETqYj0=</DigestValue>
      </Reference>
      <Reference URI="/xl/worksheets/sheet2.xml?ContentType=application/vnd.openxmlformats-officedocument.spreadsheetml.worksheet+xml">
        <DigestMethod Algorithm="http://www.w3.org/2001/04/xmlenc#sha256"/>
        <DigestValue>t6sM5EU3FhKwmDArMFPWFksHXlbeeshqmqhNKEcCbSM=</DigestValue>
      </Reference>
      <Reference URI="/xl/worksheets/sheet3.xml?ContentType=application/vnd.openxmlformats-officedocument.spreadsheetml.worksheet+xml">
        <DigestMethod Algorithm="http://www.w3.org/2001/04/xmlenc#sha256"/>
        <DigestValue>mrng4LgvzcvZ8IXAloYvlhyelptxXzZ4CzrfHnIoOSc=</DigestValue>
      </Reference>
      <Reference URI="/xl/worksheets/sheet4.xml?ContentType=application/vnd.openxmlformats-officedocument.spreadsheetml.worksheet+xml">
        <DigestMethod Algorithm="http://www.w3.org/2001/04/xmlenc#sha256"/>
        <DigestValue>8Q4cr3xB9Jo4Ck2h6VSR56gM19gXHdwtmfv6VFFfy48=</DigestValue>
      </Reference>
      <Reference URI="/xl/worksheets/sheet5.xml?ContentType=application/vnd.openxmlformats-officedocument.spreadsheetml.worksheet+xml">
        <DigestMethod Algorithm="http://www.w3.org/2001/04/xmlenc#sha256"/>
        <DigestValue>JuU3F8OMDwqkK4mjksiGD4Xt+kg3/kA1XCL021yIoj4=</DigestValue>
      </Reference>
      <Reference URI="/xl/worksheets/sheet6.xml?ContentType=application/vnd.openxmlformats-officedocument.spreadsheetml.worksheet+xml">
        <DigestMethod Algorithm="http://www.w3.org/2001/04/xmlenc#sha256"/>
        <DigestValue>IkUfOXIz4sPLQD/U76hpxxwcWGfL4zmkDiAjptAK164=</DigestValue>
      </Reference>
      <Reference URI="/xl/worksheets/sheet7.xml?ContentType=application/vnd.openxmlformats-officedocument.spreadsheetml.worksheet+xml">
        <DigestMethod Algorithm="http://www.w3.org/2001/04/xmlenc#sha256"/>
        <DigestValue>2pxXPo0pTdjphxKRonkhmOPwQgZLP+VQIa9TvhJ9RkU=</DigestValue>
      </Reference>
      <Reference URI="/xl/worksheets/sheet8.xml?ContentType=application/vnd.openxmlformats-officedocument.spreadsheetml.worksheet+xml">
        <DigestMethod Algorithm="http://www.w3.org/2001/04/xmlenc#sha256"/>
        <DigestValue>NVnntOLY+O0PapTc7GEVZKUMxzUEBtO2gNo1+xgvggw=</DigestValue>
      </Reference>
      <Reference URI="/xl/worksheets/sheet9.xml?ContentType=application/vnd.openxmlformats-officedocument.spreadsheetml.worksheet+xml">
        <DigestMethod Algorithm="http://www.w3.org/2001/04/xmlenc#sha256"/>
        <DigestValue>GCvOwWT3JuoggPpqlXgw8pLoLoiaGVzkg2+zIiKiNoA=</DigestValue>
      </Reference>
    </Manifest>
    <SignatureProperties>
      <SignatureProperty Id="idSignatureTime" Target="#idPackageSignature">
        <mdssi:SignatureTime xmlns:mdssi="http://schemas.openxmlformats.org/package/2006/digital-signature">
          <mdssi:Format>YYYY-MM-DDThh:mm:ssTZD</mdssi:Format>
          <mdssi:Value>2021-03-31T02:09:06Z</mdssi:Value>
        </mdssi:SignatureTime>
      </SignatureProperty>
    </SignatureProperties>
  </Object>
  <Object Id="idOfficeObject">
    <SignatureProperties>
      <SignatureProperty Id="idOfficeV1Details" Target="#idPackageSignature">
        <SignatureInfoV1 xmlns="http://schemas.microsoft.com/office/2006/digsig">
          <SetupID>{12D12F23-8C3C-4DF9-A377-0C7B10E63033}</SetupID>
          <SignatureText>Alejandro Gomez Abente</SignatureText>
          <SignatureImage/>
          <SignatureComments/>
          <WindowsVersion>6.2</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2021-03-31T02:09:06Z</xd:SigningTime>
          <xd:SigningCertificate>
            <xd:Cert>
              <xd:CertDigest>
                <DigestMethod Algorithm="http://www.w3.org/2001/04/xmlenc#sha256"/>
                <DigestValue>dBoo7d+0CXJi5J3EgvMScQ3b2+wyMilvPm8mdHyN0n0=</DigestValue>
              </xd:CertDigest>
              <xd:IssuerSerial>
                <X509IssuerName>CN=CA-VIT S.A., O=VIT S.A., C=PY, SERIALNUMBER=RUC 80080099-0</X509IssuerName>
                <X509SerialNumber>166092404880423621345646887643487211153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kFgAAdgsAACBFTUYAAAEAoBoAAKI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UBAAAGAAAAcQEAABoAAAAl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DgmMHz/n8AAAAAAAAAAAAAjBnzdP5/AAAKAAsAAAAAAJQEwHb+fwAAAAA58/5/AACMGfN0/n8AAAAAAAAAAAAAgH078/5/AACIu1bX3wAAALiLv3b+fwAASAAAAP5/AADACwzw/n8AABgn5Hb+fwAAsJK/dgAAAADIwBfw/n8AAAAAAAAAAAAAAAA58/5/AAAAAAAAAAAAAAAAAAAAAAAAAAAAAAAAAACgMIOfrUEAAJABAAAAAAAAQNpdmFECAACQAQAAAAAAAEDaXZhRAgAAuL1W198AAAAAAAAAAAAAAAkAAAAAAAAAAAAAAAAAAADcvFbXZHYACAAAAAAlAAAADAAAAAEAAAAYAAAADAAAAAAAAAISAAAADAAAAAEAAAAeAAAAGAAAACUBAAAGAAAAcgEAABsAAAAlAAAADAAAAAEAAABUAAAAhAAAACYBAAAGAAAAcAEAABoAAAABAAAAqyp0QcdxdEEmAQAABgAAAAkAAABMAAAAAAAAAAAAAAAAAAAA//////////9gAAAAMwAvADMAMAAvADIAMAAyADEAAAAJAAAABgAAAAkAAAAJAAAABgAAAAkAAAAJAAAACQAAAAkAAABLAAAAQAAAADAAAAAFAAAAIAAAAAEAAAABAAAAEAAAAAAAAAAAAAAAgAEAAMAAAAAAAAAAAAAAAIABAADAAAAAUgAAAHABAAACAAAAFAAAAAkAAAAAAAAAAAAAALwCAAAAAAAAAQICIlMAeQBzAHQAZQBtAAAAAAAAAAAAAAAAAAAAAAAAAAAAAAAAAAAAAAAAAAAAAAAAAAAAAAAAAAAAAAAAAAAAAAAAAAAAkGW1olECAACQAQAAAAAAAGAMAAAAAAAAQNpdmFECAACI31XX3wAAALEVCiQAAAAAYK2/k1ECAAAAAAAAAAAAANDdVdffAAAAER3zdP5/AAAAAAAAAAAAAPgDAAAAAAAAAN5V198AAADACwzw/n8AAADeVdffAAAAcHoBdQAAAADIwBfw/n8AAAAAAAAAAAAAAAAAAAKKAAAAAAAAAAAAAAAAAAAAAAAAAAAAAAAAAAAQVoCfrUEAAEB6YJgAAAAAAAAAAAAAAADJAYoAAAAAAEDaXZhRAgAAMOBV198AAAAAAAAAAAAAAAcAAAAAAAAAAAAAAAAAAABs31XX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Q3Vl2/n8AAJA0+XT+fwAAQD7nolECAADAi3Z2/n8AAEA+56JRAgAAgk35dP5/AAABAAAAAAAAAECeRaVRAgAAAAAAAAAAAAAAAAAAAAAAAHDcWXb+fwAAAQAAAAAAAACA3VXX3wAAAMALDPD+fwAAMK/nolECAADogXV2AAAAAMjAF/D+fwAAAAAAAAAAAABlgsTmAooAAADB5KJRAgAAAAAAAAAAAAAAAAAAAAAAANBWgJ+tQQAAAAAAAAAAAACQZbWiUQIAAJABAAAAAAAAQNpdmFECAACI31XX3wAAAAAAAAAAAAAABgAAAAAAAAAAAAAAAAAAAKzeVdd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EABAABlAAAAMwAAAEYAAAAOAQAAIAAAACEA8AAAAAAAAAAAAAAAgD8AAAAAAAAAAAAAgD8AAAAAAAAAAAAAAAAAAAAAAAAAAAAAAAAAAAAAAAAAACUAAAAMAAAAAAAAgCgAAAAMAAAABAAAAFIAAABwAQAABAAAAOj///8AAAAAAAAAAAAAAACQAQAAAAAAAQAAAABzAGUAZwBvAGUAIAB1AGkAAAAAAAAAAAAAAAAAAAAAAAAAAAAAAAAAAAAAAAAAAAAAAAAAAAAAAAAAAAAAAAAAAAAAAAAAAAAAAAAAAgAAAAAAAACgPOeiUQIAAFg7SqVRAgAAAAAAAAAAAACAAQAAAAAAAAAAAAAAAAAAgAEAAAAAAAAAAAAAAAAAAAAA0ZNRAgAAANxV198AAACm+/h0/n8AAKCydaVRAgAAwAsM8P5/AAAA3Fl2AAAAAAA/0ZMAAAAAyMAX8P5/AAAAAAAAAAAAACWFxOYCigAAYNxV198AAAAAAAAAAAAAAAAAAAAAAAAAEFCAn61BAAAAAAAAAAAAADAAAAAAAAAAkAEAAAAAAABA2l2YUQIAAEjeVdffAAAAAAAAAAAAAAAJAAAAAAAAAAAAAAAAAAAAbN1V12R2AAgAAAAAJQAAAAwAAAAEAAAAGAAAAAwAAAAAAAACEgAAAAwAAAABAAAAHgAAABgAAAAzAAAARgAAAEEBAABmAAAAJQAAAAwAAAAEAAAAVAAAANAAAAA0AAAARgAAAD8BAABlAAAAAQAAAKsqdEHHcXRBNAAAAEYAAAAWAAAATAAAAAAAAAAAAAAAAAAAAP//////////eAAAAEEAbABlAGoAYQBuAGQAcgBvACAARwBvAG0AZQB6ACAAQQBiAGUAbgB0AGUADwAAAAYAAAANAAAABgAAAAwAAAAOAAAADgAAAAgAAAAOAAAABwAAABAAAAAOAAAAFQAAAA0AAAALAAAABwAAAA8AAAAOAAAADQAAAA4AAAAIAAAAD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OAAAAcgAAAHEBAACGAAAADgAAAHIAAABkAQAAFQAAACEA8AAAAAAAAAAAAAAAgD8AAAAAAAAAAAAAgD8AAAAAAAAAAAAAAAAAAAAAAAAAAAAAAAAAAAAAAAAAACUAAAAMAAAAAAAAgCgAAAAMAAAABQAAACcAAAAYAAAABQAAAAAAAAD///8AAAAAACUAAAAMAAAABQAAAEwAAABkAAAADgAAAIwAAABxAQAAoAAAAA4AAACMAAAAZAEAABUAAAAhAPAAAAAAAAAAAAAAAIA/AAAAAAAAAAAAAIA/AAAAAAAAAAAAAAAAAAAAAAAAAAAAAAAAAAAAAAAAAAAlAAAADAAAAAAAAIAoAAAADAAAAAUAAAAlAAAADAAAAAEAAAAYAAAADAAAAAAAAAISAAAADAAAAAEAAAAeAAAAGAAAAA4AAACMAAAAcgEAAKEAAAAlAAAADAAAAAEAAABUAAAAwAAAAA8AAACMAAAAmwAAAKAAAAABAAAAqyp0QcdxdEEPAAAAjAAAABMAAABMAAAAAAAAAAAAAAAAAAAA//////////90AAAAUgBlAHAAcgBlAHMAZQBuAHQAYQBuAHQAZQAgAEwAZQBnAGEAbAAAAAoAAAAIAAAACQAAAAYAAAAIAAAABwAAAAgAAAAJAAAABQAAAAgAAAAJAAAABQAAAAgAAAAEAAAACAAAAAgAAAAJAAAACAAAAAQAAABLAAAAQAAAADAAAAAFAAAAIAAAAAEAAAABAAAAEAAAAAAAAAAAAAAAgAEAAMAAAAAAAAAAAAAAAIABAADAAAAAJQAAAAwAAAACAAAAJwAAABgAAAAFAAAAAAAAAP///wAAAAAAJQAAAAwAAAAFAAAATAAAAGQAAAAOAAAApgAAACcBAAC6AAAADgAAAKYAAAAaAQAAFQAAACEA8AAAAAAAAAAAAAAAgD8AAAAAAAAAAAAAgD8AAAAAAAAAAAAAAAAAAAAAAAAAAAAAAAAAAAAAAAAAACUAAAAMAAAAAAAAgCgAAAAMAAAABQAAACUAAAAMAAAAAQAAABgAAAAMAAAAAAAAAhIAAAAMAAAAAQAAABYAAAAMAAAAAAAAAFQAAAAUAQAADwAAAKYAAAAmAQAAugAAAAEAAACrKnRBx3F0QQ8AAACmAAAAIQAAAEwAAAAEAAAADgAAAKYAAAAoAQAAuwAAAJAAAABTAGkAZwBuAGUAZAAgAGIAeQA6ACAAQQBMAEUASgBBAE4ARABSAE8AIABHAE8ATQBFAFoAIABBAEIARQBOAFQARQAAAAkAAAAEAAAACQAAAAkAAAAIAAAACQAAAAQAAAAJAAAACAAAAAMAAAAEAAAACgAAAAgAAAAIAAAABgAAAAoAAAAMAAAACwAAAAoAAAAMAAAABAAAAAsAAAAMAAAADgAAAAgAAAAJAAAABAAAAAoAAAAJAAAACAAAAAwAAAAIAAAACAAAABYAAAAMAAAAAAAAACUAAAAMAAAAAgAAAA4AAAAUAAAAAAAAABAAAAAUAAAA</Object>
  <Object Id="idInvalidSigLnImg">AQAAAGwAAAAAAAAAAAAAAH8BAAC/AAAAAAAAAAAAAADkFgAAdgsAACBFTUYAAAEAlCAAAKg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qAAAABoAAAA0AAAABgAAAHUAAAAVAAAAIQDwAAAAAAAAAAAAAACAPwAAAAAAAAAAAACAPwAAAAAAAAAAAAAAAAAAAAAAAAAAAAAAAAAAAAAAAAAAJQAAAAwAAAAAAACAKAAAAAwAAAABAAAAUgAAAHABAAABAAAA8P///wAAAAAAAAAAAAAAAJABAAAAAAABAAAAAHMAZQBnAG8AZQAgAHUAaQAAAAAAAAAAAAAAAAAAAAAAAAAAAAAAAAAAAAAAAAAAAAAAAAAAAAAAAAAAAAAAAAAAAAAAAAAAAAAAAADgmMHz/n8AAAAAAAAAAAAAjBnzdP5/AAAKAAsAAAAAAJQEwHb+fwAAAAA58/5/AACMGfN0/n8AAAAAAAAAAAAAgH078/5/AACIu1bX3wAAALiLv3b+fwAASAAAAP5/AADACwzw/n8AABgn5Hb+fwAAsJK/dgAAAADIwBfw/n8AAAAAAAAAAAAAAAA58/5/AAAAAAAAAAAAAAAAAAAAAAAAAAAAAAAAAACgMIOfrUEAAJABAAAAAAAAQNpdmFECAACQAQAAAAAAAEDaXZhRAgAAuL1W198AAAAAAAAAAAAAAAkAAAAAAAAAAAAAAAAAAADcvFbXZHYACAAAAAAlAAAADAAAAAEAAAAYAAAADAAAAP8AAAISAAAADAAAAAEAAAAeAAAAGAAAADQAAAAGAAAAqQAAABsAAAAlAAAADAAAAAEAAABUAAAAtAAAADUAAAAGAAAApwAAABoAAAABAAAAqyp0QcdxdEE1AAAABgAAABEAAABMAAAAAAAAAAAAAAAAAAAA//////////9wAAAASQBuAHYAYQBsAGkAZAAgAHMAaQBnAG4AYQB0AHUAcgBlAAAA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kGW1olECAACQAQAAAAAAAGAMAAAAAAAAQNpdmFECAACI31XX3wAAALEVCiQAAAAAYK2/k1ECAAAAAAAAAAAAANDdVdffAAAAER3zdP5/AAAAAAAAAAAAAPgDAAAAAAAAAN5V198AAADACwzw/n8AAADeVdffAAAAcHoBdQAAAADIwBfw/n8AAAAAAAAAAAAAAAAAAAKKAAAAAAAAAAAAAAAAAAAAAAAAAAAAAAAAAAAQVoCfrUEAAEB6YJgAAAAAAAAAAAAAAADJAYoAAAAAAEDaXZhRAgAAMOBV198AAAAAAAAAAAAAAAcAAAAAAAAAAAAAAAAAAABs31XX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Q3Vl2/n8AAJA0+XT+fwAAQD7nolECAADAi3Z2/n8AAEA+56JRAgAAgk35dP5/AAABAAAAAAAAAECeRaVRAgAAAAAAAAAAAAAAAAAAAAAAAHDcWXb+fwAAAQAAAAAAAACA3VXX3wAAAMALDPD+fwAAMK/nolECAADogXV2AAAAAMjAF/D+fwAAAAAAAAAAAABlgsTmAooAAADB5KJRAgAAAAAAAAAAAAAAAAAAAAAAANBWgJ+tQQAAAAAAAAAAAACQZbWiUQIAAJABAAAAAAAAQNpdmFECAACI31XX3wAAAAAAAAAAAAAABgAAAAAAAAAAAAAAAAAAAKzeVddkdgAIAAAAACUAAAAMAAAAAwAAABgAAAAMAAAAAAAAAhIAAAAMAAAAAQAAABYAAAAMAAAACAAAAFQAAABUAAAADwAAAEcAAAAjAAAAagAAAAEAAACrKnR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EABAABlAAAAMwAAAEYAAAAOAQAAIAAAACEA8AAAAAAAAAAAAAAAgD8AAAAAAAAAAAAAgD8AAAAAAAAAAAAAAAAAAAAAAAAAAAAAAAAAAAAAAAAAACUAAAAMAAAAAAAAgCgAAAAMAAAABAAAAFIAAABwAQAABAAAAOj///8AAAAAAAAAAAAAAACQAQAAAAAAAQAAAABzAGUAZwBvAGUAIAB1AGkAAAAAAAAAAAAAAAAAAAAAAAAAAAAAAAAAAAAAAAAAAAAAAAAAAAAAAAAAAAAAAAAAAAAAAAAAAAAAAAAAAgAAAAAAAACgPOeiUQIAAFg7SqVRAgAAAAAAAAAAAACAAQAAAAAAAAAAAAAAAAAAgAEAAAAAAAAAAAAAAAAAAAAA0ZNRAgAAANxV198AAACm+/h0/n8AAKCydaVRAgAAwAsM8P5/AAAA3Fl2AAAAAAA/0ZMAAAAAyMAX8P5/AAAAAAAAAAAAACWFxOYCigAAYNxV198AAAAAAAAAAAAAAAAAAAAAAAAAEFCAn61BAAAAAAAAAAAAADAAAAAAAAAAkAEAAAAAAABA2l2YUQIAAEjeVdffAAAAAAAAAAAAAAAJAAAAAAAAAAAAAAAAAAAAbN1V12R2AAgAAAAAJQAAAAwAAAAEAAAAGAAAAAwAAAAAAAACEgAAAAwAAAABAAAAHgAAABgAAAAzAAAARgAAAEEBAABmAAAAJQAAAAwAAAAEAAAAVAAAANAAAAA0AAAARgAAAD8BAABlAAAAAQAAAKsqdEHHcXRBNAAAAEYAAAAWAAAATAAAAAAAAAAAAAAAAAAAAP//////////eAAAAEEAbABlAGoAYQBuAGQAcgBvACAARwBvAG0AZQB6ACAAQQBiAGUAbgB0AGUADwAAAAYAAAANAAAABgAAAAwAAAAOAAAADgAAAAgAAAAOAAAABwAAABAAAAAOAAAAFQAAAA0AAAALAAAABwAAAA8AAAAOAAAADQAAAA4AAAAIAAAAD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OAAAAcgAAAHEBAACGAAAADgAAAHIAAABkAQAAFQAAACEA8AAAAAAAAAAAAAAAgD8AAAAAAAAAAAAAgD8AAAAAAAAAAAAAAAAAAAAAAAAAAAAAAAAAAAAAAAAAACUAAAAMAAAAAAAAgCgAAAAMAAAABQAAACcAAAAYAAAABQAAAAAAAAD///8AAAAAACUAAAAMAAAABQAAAEwAAABkAAAADgAAAIwAAABxAQAAoAAAAA4AAACMAAAAZAEAABUAAAAhAPAAAAAAAAAAAAAAAIA/AAAAAAAAAAAAAIA/AAAAAAAAAAAAAAAAAAAAAAAAAAAAAAAAAAAAAAAAAAAlAAAADAAAAAAAAIAoAAAADAAAAAUAAAAlAAAADAAAAAEAAAAYAAAADAAAAAAAAAISAAAADAAAAAEAAAAeAAAAGAAAAA4AAACMAAAAcgEAAKEAAAAlAAAADAAAAAEAAABUAAAAwAAAAA8AAACMAAAAmwAAAKAAAAABAAAAqyp0QcdxdEEPAAAAjAAAABMAAABMAAAAAAAAAAAAAAAAAAAA//////////90AAAAUgBlAHAAcgBlAHMAZQBuAHQAYQBuAHQAZQAgAEwAZQBnAGEAbAAAAAoAAAAIAAAACQAAAAYAAAAIAAAABwAAAAgAAAAJAAAABQAAAAgAAAAJAAAABQAAAAgAAAAEAAAACAAAAAgAAAAJAAAACAAAAAQAAABLAAAAQAAAADAAAAAFAAAAIAAAAAEAAAABAAAAEAAAAAAAAAAAAAAAgAEAAMAAAAAAAAAAAAAAAIABAADAAAAAJQAAAAwAAAACAAAAJwAAABgAAAAFAAAAAAAAAP///wAAAAAAJQAAAAwAAAAFAAAATAAAAGQAAAAOAAAApgAAACcBAAC6AAAADgAAAKYAAAAaAQAAFQAAACEA8AAAAAAAAAAAAAAAgD8AAAAAAAAAAAAAgD8AAAAAAAAAAAAAAAAAAAAAAAAAAAAAAAAAAAAAAAAAACUAAAAMAAAAAAAAgCgAAAAMAAAABQAAACUAAAAMAAAAAQAAABgAAAAMAAAAAAAAAhIAAAAMAAAAAQAAABYAAAAMAAAAAAAAAFQAAAAUAQAADwAAAKYAAAAmAQAAugAAAAEAAACrKnRBx3F0QQ8AAACmAAAAIQAAAEwAAAAEAAAADgAAAKYAAAAoAQAAuwAAAJAAAABTAGkAZwBuAGUAZAAgAGIAeQA6ACAAQQBMAEUASgBBAE4ARABSAE8AIABHAE8ATQBFAFoAIABBAEIARQBOAFQARQAAAAkAAAAEAAAACQAAAAkAAAAIAAAACQAAAAQAAAAJAAAACAAAAAMAAAAEAAAACgAAAAgAAAAIAAAABgAAAAoAAAAMAAAACwAAAAoAAAAMAAAABAAAAAsAAAAMAAAADgAAAAgAAAAJAAAABAAAAAoAAAAJAAAACAAAAAwAAAAIAAAACA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DAEMSEngagementItemInfo xmlns="http://schemas.microsoft.com/DAEMSEngagementItemInfoXML">
  <EngagementID>5000003802</EngagementID>
  <LogicalEMSServerID>-109903338106937214</LogicalEMSServerID>
  <WorkingPaperID>3205748333300005521</WorkingPaperID>
</DAEMSEngagementItemInfo>
</file>

<file path=customXml/itemProps1.xml><?xml version="1.0" encoding="utf-8"?>
<ds:datastoreItem xmlns:ds="http://schemas.openxmlformats.org/officeDocument/2006/customXml" ds:itemID="{A5222CDA-2162-4B7F-8E91-F8B5DE776E76}">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Índice</vt:lpstr>
      <vt:lpstr>Información general</vt:lpstr>
      <vt:lpstr>Balance General</vt:lpstr>
      <vt:lpstr>Estado de Resultados</vt:lpstr>
      <vt:lpstr>Variación Patrimonio Neto</vt:lpstr>
      <vt:lpstr>Flujo de Efectivo</vt:lpstr>
      <vt:lpstr>Notas 1 a Nota 4</vt:lpstr>
      <vt:lpstr>Nota 5 - Inc. 5.a a 5.d</vt:lpstr>
      <vt:lpstr>Nota 5e a 5.f</vt:lpstr>
      <vt:lpstr>Nota 5 - Inc. 5.g a 5.p</vt:lpstr>
      <vt:lpstr>Nota 6 a Nota 11</vt:lpstr>
      <vt:lpstr>'Balance General'!Área_de_impresión</vt:lpstr>
      <vt:lpstr>'Nota 5 - Inc. 5.a a 5.d'!Área_de_impresión</vt:lpstr>
      <vt:lpstr>'Nota 5 - Inc. 5.g a 5.p'!Área_de_impresión</vt:lpstr>
      <vt:lpstr>'Nota 5e a 5.f'!Área_de_impresión</vt:lpstr>
      <vt:lpstr>'Nota 6 a Nota 11'!Área_de_impresión</vt:lpstr>
      <vt:lpstr>'Notas 1 a Nota 4'!Área_de_impresión</vt:lpstr>
      <vt:lpstr>'Nota 5 - Inc. 5.a a 5.d'!OLE_LINK1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Shirley Vichini</cp:lastModifiedBy>
  <cp:lastPrinted>2021-03-26T22:20:02Z</cp:lastPrinted>
  <dcterms:created xsi:type="dcterms:W3CDTF">2016-08-27T16:35:25Z</dcterms:created>
  <dcterms:modified xsi:type="dcterms:W3CDTF">2021-03-30T18:51:12Z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SDCxCLASSFICATION_LEVEL">
    <vt:lpwstr>1</vt:lpwstr>
  </property>
  <property fmtid="{D5CDD505-2E9C-101B-9397-08002B2CF9AE}" pid="3" name="SSDCxCLASSFICATION_USER">
    <vt:lpwstr>SOACAT\cortiz009</vt:lpwstr>
  </property>
  <property fmtid="{D5CDD505-2E9C-101B-9397-08002B2CF9AE}" pid="4" name="SSDCxCLASSFICATION_DATE">
    <vt:lpwstr>29/3/2021 08:54:04</vt:lpwstr>
  </property>
  <property fmtid="{D5CDD505-2E9C-101B-9397-08002B2CF9AE}" pid="5" name="SSDCxCLASSFICATION_GUID">
    <vt:lpwstr>461EE5D59FA28CA6198C95582F6F50D6</vt:lpwstr>
  </property>
  <property fmtid="{D5CDD505-2E9C-101B-9397-08002B2CF9AE}" pid="6" name="SSDCxCLASSFICATION_LANG">
    <vt:lpwstr>es</vt:lpwstr>
  </property>
</Properties>
</file>